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Z:\_Boddu, Arjun\2024 TC Study\2024-32 removed\"/>
    </mc:Choice>
  </mc:AlternateContent>
  <xr:revisionPtr revIDLastSave="0" documentId="8_{1A410962-87FE-49F3-9811-22187451B24B}" xr6:coauthVersionLast="47" xr6:coauthVersionMax="47" xr10:uidLastSave="{00000000-0000-0000-0000-000000000000}"/>
  <bookViews>
    <workbookView xWindow="-120" yWindow="-120" windowWidth="29040" windowHeight="15840" firstSheet="2" activeTab="2" xr2:uid="{F53448CF-DBB4-483C-8689-C16B0953CF30}"/>
  </bookViews>
  <sheets>
    <sheet name="Basecase_HS" sheetId="1" r:id="rId1"/>
    <sheet name="Basecase_TOT2AstressedHS" sheetId="2" r:id="rId2"/>
    <sheet name="DISISGen_H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3" l="1"/>
  <c r="J18" i="3"/>
  <c r="J17" i="3"/>
  <c r="J10" i="3"/>
  <c r="X36" i="2" l="1"/>
  <c r="X5" i="2"/>
  <c r="X6" i="2"/>
  <c r="X4" i="2"/>
  <c r="W42" i="2"/>
  <c r="X42" i="2" l="1"/>
  <c r="J25" i="2"/>
  <c r="H28" i="2"/>
  <c r="Q23" i="3"/>
  <c r="Q22" i="3"/>
  <c r="J5" i="2" l="1"/>
  <c r="J6" i="2"/>
  <c r="J4" i="2"/>
  <c r="I5" i="1" l="1"/>
  <c r="I6" i="1"/>
  <c r="I4" i="1"/>
  <c r="J34" i="3"/>
  <c r="Y23" i="3"/>
  <c r="Y25" i="3"/>
  <c r="Y29" i="3"/>
  <c r="Y30" i="3"/>
  <c r="Y28" i="3"/>
  <c r="X42" i="3"/>
  <c r="H34" i="3"/>
  <c r="I34" i="3"/>
  <c r="W42" i="3"/>
  <c r="O27" i="3"/>
  <c r="J22" i="2"/>
  <c r="J28" i="2" s="1"/>
  <c r="J23" i="2"/>
  <c r="Q19" i="2"/>
  <c r="Q20" i="2"/>
  <c r="O24" i="2"/>
  <c r="V42" i="2"/>
  <c r="Q4" i="2"/>
  <c r="J21" i="2"/>
  <c r="J20" i="2"/>
  <c r="V37" i="1"/>
  <c r="O18" i="1"/>
  <c r="H22" i="1"/>
  <c r="Y42" i="3" l="1"/>
  <c r="Q27" i="3"/>
  <c r="Q24" i="2"/>
</calcChain>
</file>

<file path=xl/sharedStrings.xml><?xml version="1.0" encoding="utf-8"?>
<sst xmlns="http://schemas.openxmlformats.org/spreadsheetml/2006/main" count="570" uniqueCount="177">
  <si>
    <t>Western CO</t>
  </si>
  <si>
    <t>New Mexico</t>
  </si>
  <si>
    <t>Eastern Colorado</t>
  </si>
  <si>
    <t>Pre Project/ Pre stressing</t>
  </si>
  <si>
    <t>notes</t>
  </si>
  <si>
    <t>WECC</t>
  </si>
  <si>
    <t>Bus</t>
  </si>
  <si>
    <t>Unit</t>
  </si>
  <si>
    <t xml:space="preserve">change </t>
  </si>
  <si>
    <t>new</t>
  </si>
  <si>
    <t>Bus No.</t>
  </si>
  <si>
    <t>Name</t>
  </si>
  <si>
    <t>ID</t>
  </si>
  <si>
    <t>27HS</t>
  </si>
  <si>
    <t>While this is retired by 2027 it is left on to preserve its transmission rights</t>
  </si>
  <si>
    <t>Craig 1</t>
  </si>
  <si>
    <t>FC_SOL</t>
  </si>
  <si>
    <t>PV</t>
  </si>
  <si>
    <t>JMSHAFR1</t>
  </si>
  <si>
    <t>G1</t>
  </si>
  <si>
    <t>TOT2A</t>
  </si>
  <si>
    <t>230 MW</t>
  </si>
  <si>
    <t>Craig 2</t>
  </si>
  <si>
    <t>FCSOL_BE</t>
  </si>
  <si>
    <t>BE</t>
  </si>
  <si>
    <t>Open</t>
  </si>
  <si>
    <t>G2</t>
  </si>
  <si>
    <t>Craig 3</t>
  </si>
  <si>
    <t>Arroy_C1A</t>
  </si>
  <si>
    <t>G3</t>
  </si>
  <si>
    <t>LRS1</t>
  </si>
  <si>
    <t>MBPP-1</t>
  </si>
  <si>
    <t>Arroy_BS1</t>
  </si>
  <si>
    <t>ST</t>
  </si>
  <si>
    <t>LRS2</t>
  </si>
  <si>
    <t>MBPP-2</t>
  </si>
  <si>
    <t>Arroy_C2A</t>
  </si>
  <si>
    <t>JMSHAFR2</t>
  </si>
  <si>
    <t>G4</t>
  </si>
  <si>
    <t>HAYDEN1</t>
  </si>
  <si>
    <t>Arroy_BS2</t>
  </si>
  <si>
    <t>G5</t>
  </si>
  <si>
    <t>HAYDEN2</t>
  </si>
  <si>
    <t>LRDSBGG1</t>
  </si>
  <si>
    <t>FLGORG1</t>
  </si>
  <si>
    <t>LRDSBGG2</t>
  </si>
  <si>
    <t>open</t>
  </si>
  <si>
    <t>KNUTSON1</t>
  </si>
  <si>
    <t>FLGORG2</t>
  </si>
  <si>
    <t>SLYRCH1_MW1</t>
  </si>
  <si>
    <t>KNUTSON2</t>
  </si>
  <si>
    <t>FLGORG3</t>
  </si>
  <si>
    <t>SKYRCH2_MW1</t>
  </si>
  <si>
    <t>LINCOLN1</t>
  </si>
  <si>
    <t>BMESA1-2</t>
  </si>
  <si>
    <t>LAJOY_SE1_WG</t>
  </si>
  <si>
    <t>LINCOLN2</t>
  </si>
  <si>
    <t>LAJOY_GE_WG</t>
  </si>
  <si>
    <t>BRLNGTN1</t>
  </si>
  <si>
    <t xml:space="preserve">Open </t>
  </si>
  <si>
    <t>CRYSTAL</t>
  </si>
  <si>
    <t>TC1</t>
  </si>
  <si>
    <t>BRLNGTN2</t>
  </si>
  <si>
    <t>TOWAOC</t>
  </si>
  <si>
    <t>PEGSPV_GEN</t>
  </si>
  <si>
    <t>KC_GEN</t>
  </si>
  <si>
    <t>MOLINA-L</t>
  </si>
  <si>
    <t>Total:</t>
  </si>
  <si>
    <t>COHIWND_G1</t>
  </si>
  <si>
    <t>W</t>
  </si>
  <si>
    <t>MOLINA-U</t>
  </si>
  <si>
    <t>COHIWND_G2</t>
  </si>
  <si>
    <t>AXIAL_GEN</t>
  </si>
  <si>
    <t>CRSL_GEN</t>
  </si>
  <si>
    <t>DOLORES_GEN</t>
  </si>
  <si>
    <t>CT_GEN</t>
  </si>
  <si>
    <t>total:</t>
  </si>
  <si>
    <t>NIYOL_GEN</t>
  </si>
  <si>
    <t>TBII_GEN</t>
  </si>
  <si>
    <t>TITAN_S1</t>
  </si>
  <si>
    <t>S1</t>
  </si>
  <si>
    <t>LIMON1_W</t>
  </si>
  <si>
    <t>W1</t>
  </si>
  <si>
    <t>LIMON2_W</t>
  </si>
  <si>
    <t>W2</t>
  </si>
  <si>
    <t>LIMON3_W</t>
  </si>
  <si>
    <t>W3</t>
  </si>
  <si>
    <t>CHEYRGE_W1</t>
  </si>
  <si>
    <t>CHEYRGE_W2</t>
  </si>
  <si>
    <t>CHEYRGW_W1</t>
  </si>
  <si>
    <t>Generation in area</t>
  </si>
  <si>
    <t>CHEYRGW_W2</t>
  </si>
  <si>
    <t>BRONCO_W1</t>
  </si>
  <si>
    <t>ST.VR_2</t>
  </si>
  <si>
    <t>Number of Bus</t>
  </si>
  <si>
    <t>Name of Bus</t>
  </si>
  <si>
    <t>N/ERIS</t>
  </si>
  <si>
    <t>output</t>
  </si>
  <si>
    <t>ST.VR_3</t>
  </si>
  <si>
    <t>ST.VR_4</t>
  </si>
  <si>
    <t>CRAIG_1</t>
  </si>
  <si>
    <t>NRIS</t>
  </si>
  <si>
    <t>Retired but set at full to preserve transmission rights</t>
  </si>
  <si>
    <t>ST.VRAIN</t>
  </si>
  <si>
    <t>CRAIG_2</t>
  </si>
  <si>
    <t>470?</t>
  </si>
  <si>
    <t>Should these be set at 470? In previous DISIS Craig 1 and 2 were set to 440 and Craig 3 to 460</t>
  </si>
  <si>
    <t>CRAIG_3</t>
  </si>
  <si>
    <t>Axial</t>
  </si>
  <si>
    <t>Has transmission Service Agreement</t>
  </si>
  <si>
    <t>Dolores_GEN</t>
  </si>
  <si>
    <t>GRNTMSA_GEN</t>
  </si>
  <si>
    <t>??</t>
  </si>
  <si>
    <t>?? (80)</t>
  </si>
  <si>
    <t xml:space="preserve">PEGS </t>
  </si>
  <si>
    <t>Pre Project/ Post stressing</t>
  </si>
  <si>
    <t>Old Gen</t>
  </si>
  <si>
    <t>New Gen</t>
  </si>
  <si>
    <t>Change</t>
  </si>
  <si>
    <t>Pre TOT2A</t>
  </si>
  <si>
    <t>Goal</t>
  </si>
  <si>
    <t>500 MW</t>
  </si>
  <si>
    <t>Needed Gen</t>
  </si>
  <si>
    <t>270 MW</t>
  </si>
  <si>
    <t>Actual:</t>
  </si>
  <si>
    <t>441.2 MW</t>
  </si>
  <si>
    <t>LEF_G1</t>
  </si>
  <si>
    <t>LEF_G2</t>
  </si>
  <si>
    <t>LEF_S1</t>
  </si>
  <si>
    <t>FCNGN4CC</t>
  </si>
  <si>
    <t>L</t>
  </si>
  <si>
    <t>H</t>
  </si>
  <si>
    <t>MORRO1-2</t>
  </si>
  <si>
    <t>2022-44 PV</t>
  </si>
  <si>
    <t>Note: Even though this project is NRIS it is dispatched lower to aviod violations. This is a known issue and has to do with the first transisitonal cluster. Ask Curt</t>
  </si>
  <si>
    <t>2021-06</t>
  </si>
  <si>
    <t>Using TOT2A stressed case</t>
  </si>
  <si>
    <t>TOT2A_stressed</t>
  </si>
  <si>
    <t>change</t>
  </si>
  <si>
    <t>rebalance TOT2A to 500</t>
  </si>
  <si>
    <t>2024-13_PV</t>
  </si>
  <si>
    <t>2024-BS_BS</t>
  </si>
  <si>
    <t>BS</t>
  </si>
  <si>
    <t>2024-18_BS</t>
  </si>
  <si>
    <t>2024-19</t>
  </si>
  <si>
    <t>2024-21_PV</t>
  </si>
  <si>
    <t>2024-32_BS</t>
  </si>
  <si>
    <t>2024-33-BS</t>
  </si>
  <si>
    <t>Con</t>
  </si>
  <si>
    <t>Branch</t>
  </si>
  <si>
    <t>From Number</t>
  </si>
  <si>
    <t>From Name</t>
  </si>
  <si>
    <t>To Number</t>
  </si>
  <si>
    <t>To Name</t>
  </si>
  <si>
    <t>Circuit</t>
  </si>
  <si>
    <t>Xfrmr</t>
  </si>
  <si>
    <t>Violations</t>
  </si>
  <si>
    <t>Max % Loading Cont.</t>
  </si>
  <si>
    <t>Mitigation</t>
  </si>
  <si>
    <t>Gore Pass - Hayden 230</t>
  </si>
  <si>
    <t>OAK CREEK TP</t>
  </si>
  <si>
    <t>GOREPASS</t>
  </si>
  <si>
    <t>NO</t>
  </si>
  <si>
    <t xml:space="preserve">Uprate Gore Pass - Oak Creek TP - Hayden </t>
  </si>
  <si>
    <t>HAYDEN</t>
  </si>
  <si>
    <t>Blue River Gore Pass 230</t>
  </si>
  <si>
    <t>FRASER</t>
  </si>
  <si>
    <t>YES</t>
  </si>
  <si>
    <t>GREENMTN</t>
  </si>
  <si>
    <t>GREENMT1</t>
  </si>
  <si>
    <t>GREENMT2</t>
  </si>
  <si>
    <t>Grand Junction - Montrose 345</t>
  </si>
  <si>
    <t>HOTCHKIS</t>
  </si>
  <si>
    <t>NORTHFRK</t>
  </si>
  <si>
    <t>Meeker - Milk Creek 345</t>
  </si>
  <si>
    <t>MEEKER</t>
  </si>
  <si>
    <t>RIFLE_UTE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</si>
</sst>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0" xfId="0" applyFont="1"/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23</xdr:row>
      <xdr:rowOff>95858</xdr:rowOff>
    </xdr:from>
    <xdr:to>
      <xdr:col>12</xdr:col>
      <xdr:colOff>219076</xdr:colOff>
      <xdr:row>27</xdr:row>
      <xdr:rowOff>142761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62C600-A30F-6D5B-B9DC-CF6A92B4E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4486883"/>
          <a:ext cx="8991600" cy="8089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30</xdr:row>
      <xdr:rowOff>104775</xdr:rowOff>
    </xdr:from>
    <xdr:to>
      <xdr:col>14</xdr:col>
      <xdr:colOff>179721</xdr:colOff>
      <xdr:row>35</xdr:row>
      <xdr:rowOff>110371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35D5E2-0B4A-D0E8-23AC-54C77C254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5829300"/>
          <a:ext cx="10028571" cy="9580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35</xdr:row>
      <xdr:rowOff>0</xdr:rowOff>
    </xdr:from>
    <xdr:to>
      <xdr:col>14</xdr:col>
      <xdr:colOff>568329</xdr:colOff>
      <xdr:row>39</xdr:row>
      <xdr:rowOff>117999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60DBA6-10DB-D671-6B70-90DAF3FC1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" y="6677025"/>
          <a:ext cx="10123809" cy="8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E1EA4-1496-48E3-8713-37142A72259F}">
  <dimension ref="A1:V48"/>
  <sheetViews>
    <sheetView workbookViewId="0">
      <selection activeCell="E42" sqref="E42"/>
    </sheetView>
  </sheetViews>
  <sheetFormatPr defaultRowHeight="15"/>
  <cols>
    <col min="1" max="1" width="13.5703125" customWidth="1"/>
    <col min="2" max="2" width="15.28515625" customWidth="1"/>
    <col min="5" max="5" width="24.140625" bestFit="1" customWidth="1"/>
    <col min="10" max="10" width="14.140625" customWidth="1"/>
    <col min="11" max="11" width="14" bestFit="1" customWidth="1"/>
    <col min="15" max="15" width="12" customWidth="1"/>
    <col min="16" max="16" width="14" style="8" customWidth="1"/>
    <col min="17" max="17" width="12.7109375" customWidth="1"/>
  </cols>
  <sheetData>
    <row r="1" spans="1:22">
      <c r="E1" t="s">
        <v>0</v>
      </c>
      <c r="L1" t="s">
        <v>1</v>
      </c>
      <c r="S1" t="s">
        <v>2</v>
      </c>
      <c r="T1" s="8"/>
    </row>
    <row r="2" spans="1:22">
      <c r="A2" t="s">
        <v>3</v>
      </c>
      <c r="D2" t="s">
        <v>4</v>
      </c>
      <c r="E2" s="1" t="s">
        <v>5</v>
      </c>
      <c r="F2" s="2" t="s">
        <v>6</v>
      </c>
      <c r="G2" s="2" t="s">
        <v>7</v>
      </c>
      <c r="I2" s="19" t="s">
        <v>8</v>
      </c>
      <c r="J2" s="19" t="s">
        <v>9</v>
      </c>
      <c r="L2" s="1" t="s">
        <v>5</v>
      </c>
      <c r="M2" s="2" t="s">
        <v>6</v>
      </c>
      <c r="N2" s="2" t="s">
        <v>7</v>
      </c>
      <c r="S2" s="1" t="s">
        <v>5</v>
      </c>
      <c r="T2" s="2" t="s">
        <v>6</v>
      </c>
      <c r="U2" s="2" t="s">
        <v>7</v>
      </c>
    </row>
    <row r="3" spans="1:22" ht="15.75" thickBot="1">
      <c r="E3" s="3" t="s">
        <v>10</v>
      </c>
      <c r="F3" s="4" t="s">
        <v>11</v>
      </c>
      <c r="G3" s="4" t="s">
        <v>12</v>
      </c>
      <c r="H3" s="5" t="s">
        <v>13</v>
      </c>
      <c r="L3" s="3" t="s">
        <v>10</v>
      </c>
      <c r="M3" s="4" t="s">
        <v>11</v>
      </c>
      <c r="N3" s="4" t="s">
        <v>12</v>
      </c>
      <c r="O3" s="5" t="s">
        <v>13</v>
      </c>
      <c r="S3" s="3" t="s">
        <v>10</v>
      </c>
      <c r="T3" s="4" t="s">
        <v>11</v>
      </c>
      <c r="U3" s="4" t="s">
        <v>12</v>
      </c>
      <c r="V3" s="5" t="s">
        <v>13</v>
      </c>
    </row>
    <row r="4" spans="1:22">
      <c r="D4" t="s">
        <v>14</v>
      </c>
      <c r="E4" s="17">
        <v>79015</v>
      </c>
      <c r="F4" s="18" t="s">
        <v>15</v>
      </c>
      <c r="G4" s="15">
        <v>1</v>
      </c>
      <c r="H4" s="16">
        <v>375</v>
      </c>
      <c r="I4">
        <f>J4-H4</f>
        <v>95</v>
      </c>
      <c r="J4">
        <v>470</v>
      </c>
      <c r="L4">
        <v>10423</v>
      </c>
      <c r="M4" t="s">
        <v>16</v>
      </c>
      <c r="N4" t="s">
        <v>17</v>
      </c>
      <c r="O4">
        <v>152</v>
      </c>
      <c r="S4" s="6">
        <v>70495</v>
      </c>
      <c r="T4" s="7" t="s">
        <v>18</v>
      </c>
      <c r="U4" s="7" t="s">
        <v>19</v>
      </c>
      <c r="V4" s="8">
        <v>36.299999999999997</v>
      </c>
    </row>
    <row r="5" spans="1:22">
      <c r="A5" t="s">
        <v>20</v>
      </c>
      <c r="B5" t="s">
        <v>21</v>
      </c>
      <c r="E5" s="9">
        <v>79016</v>
      </c>
      <c r="F5" s="10" t="s">
        <v>22</v>
      </c>
      <c r="G5" s="10">
        <v>1</v>
      </c>
      <c r="H5" s="10">
        <v>375</v>
      </c>
      <c r="I5">
        <f t="shared" ref="I5:I6" si="0">J5-H5</f>
        <v>95</v>
      </c>
      <c r="J5" s="20">
        <v>470</v>
      </c>
      <c r="L5">
        <v>10425</v>
      </c>
      <c r="M5" t="s">
        <v>23</v>
      </c>
      <c r="N5" t="s">
        <v>24</v>
      </c>
      <c r="O5" t="s">
        <v>25</v>
      </c>
      <c r="S5" s="6">
        <v>70495</v>
      </c>
      <c r="T5" s="7" t="s">
        <v>18</v>
      </c>
      <c r="U5" s="7" t="s">
        <v>26</v>
      </c>
      <c r="V5" s="8">
        <v>35</v>
      </c>
    </row>
    <row r="6" spans="1:22">
      <c r="E6" s="9">
        <v>79017</v>
      </c>
      <c r="F6" s="10" t="s">
        <v>27</v>
      </c>
      <c r="G6" s="10">
        <v>1</v>
      </c>
      <c r="H6" s="10">
        <v>375</v>
      </c>
      <c r="I6">
        <f t="shared" si="0"/>
        <v>95</v>
      </c>
      <c r="J6" s="20">
        <v>470</v>
      </c>
      <c r="L6">
        <v>10633</v>
      </c>
      <c r="M6" t="s">
        <v>28</v>
      </c>
      <c r="N6">
        <v>1</v>
      </c>
      <c r="O6">
        <v>115.8</v>
      </c>
      <c r="S6" s="6">
        <v>70490</v>
      </c>
      <c r="T6" s="7" t="s">
        <v>18</v>
      </c>
      <c r="U6" s="7" t="s">
        <v>29</v>
      </c>
      <c r="V6" s="8">
        <v>33</v>
      </c>
    </row>
    <row r="7" spans="1:22">
      <c r="D7" t="s">
        <v>30</v>
      </c>
      <c r="E7" s="9">
        <v>73129</v>
      </c>
      <c r="F7" s="10" t="s">
        <v>31</v>
      </c>
      <c r="G7" s="10">
        <v>1</v>
      </c>
      <c r="H7" s="10">
        <v>590</v>
      </c>
      <c r="L7">
        <v>10636</v>
      </c>
      <c r="M7" t="s">
        <v>32</v>
      </c>
      <c r="N7">
        <v>1</v>
      </c>
      <c r="O7" t="s">
        <v>25</v>
      </c>
      <c r="S7" s="6">
        <v>70490</v>
      </c>
      <c r="T7" s="7" t="s">
        <v>18</v>
      </c>
      <c r="U7" s="7" t="s">
        <v>33</v>
      </c>
      <c r="V7" s="8">
        <v>13.2</v>
      </c>
    </row>
    <row r="8" spans="1:22">
      <c r="D8" t="s">
        <v>34</v>
      </c>
      <c r="E8" s="9">
        <v>73130</v>
      </c>
      <c r="F8" s="10" t="s">
        <v>35</v>
      </c>
      <c r="G8" s="10">
        <v>1</v>
      </c>
      <c r="H8" s="10">
        <v>590</v>
      </c>
      <c r="L8">
        <v>10638</v>
      </c>
      <c r="M8" t="s">
        <v>36</v>
      </c>
      <c r="N8">
        <v>1</v>
      </c>
      <c r="O8">
        <v>115.82</v>
      </c>
      <c r="S8" s="6">
        <v>70487</v>
      </c>
      <c r="T8" s="7" t="s">
        <v>37</v>
      </c>
      <c r="U8" s="7" t="s">
        <v>38</v>
      </c>
      <c r="V8" s="8">
        <v>12.8</v>
      </c>
    </row>
    <row r="9" spans="1:22">
      <c r="E9" s="9">
        <v>79040</v>
      </c>
      <c r="F9" s="10" t="s">
        <v>39</v>
      </c>
      <c r="G9" s="10">
        <v>1</v>
      </c>
      <c r="H9" s="10">
        <v>200</v>
      </c>
      <c r="L9">
        <v>10641</v>
      </c>
      <c r="M9" t="s">
        <v>40</v>
      </c>
      <c r="N9">
        <v>1</v>
      </c>
      <c r="O9">
        <v>0</v>
      </c>
      <c r="S9" s="6">
        <v>70487</v>
      </c>
      <c r="T9" s="7" t="s">
        <v>37</v>
      </c>
      <c r="U9" s="7" t="s">
        <v>41</v>
      </c>
      <c r="V9" s="8">
        <v>14.1</v>
      </c>
    </row>
    <row r="10" spans="1:22">
      <c r="E10" s="9">
        <v>79041</v>
      </c>
      <c r="F10" s="10" t="s">
        <v>42</v>
      </c>
      <c r="G10" s="10">
        <v>1</v>
      </c>
      <c r="H10" s="10">
        <v>280</v>
      </c>
      <c r="L10">
        <v>10491</v>
      </c>
      <c r="M10" t="s">
        <v>43</v>
      </c>
      <c r="N10">
        <v>1</v>
      </c>
      <c r="O10" t="s">
        <v>25</v>
      </c>
      <c r="S10" s="6">
        <v>70493</v>
      </c>
      <c r="T10" s="7" t="s">
        <v>37</v>
      </c>
      <c r="U10" s="7" t="s">
        <v>33</v>
      </c>
      <c r="V10" s="8">
        <v>5</v>
      </c>
    </row>
    <row r="11" spans="1:22">
      <c r="E11" s="9">
        <v>79154</v>
      </c>
      <c r="F11" s="10" t="s">
        <v>44</v>
      </c>
      <c r="G11" s="10">
        <v>1</v>
      </c>
      <c r="H11" s="10" t="s">
        <v>25</v>
      </c>
      <c r="L11">
        <v>10492</v>
      </c>
      <c r="M11" t="s">
        <v>45</v>
      </c>
      <c r="N11">
        <v>1</v>
      </c>
      <c r="O11" t="s">
        <v>46</v>
      </c>
      <c r="S11" s="9">
        <v>70565</v>
      </c>
      <c r="T11" s="10" t="s">
        <v>47</v>
      </c>
      <c r="U11" s="10" t="s">
        <v>19</v>
      </c>
      <c r="V11" s="8">
        <v>40.4</v>
      </c>
    </row>
    <row r="12" spans="1:22">
      <c r="E12" s="9">
        <v>79155</v>
      </c>
      <c r="F12" s="10" t="s">
        <v>48</v>
      </c>
      <c r="G12" s="10">
        <v>1</v>
      </c>
      <c r="H12" s="10" t="s">
        <v>25</v>
      </c>
      <c r="L12">
        <v>10756</v>
      </c>
      <c r="M12" t="s">
        <v>49</v>
      </c>
      <c r="N12">
        <v>1</v>
      </c>
      <c r="O12">
        <v>92</v>
      </c>
      <c r="S12" s="9">
        <v>70566</v>
      </c>
      <c r="T12" s="10" t="s">
        <v>50</v>
      </c>
      <c r="U12" s="10" t="s">
        <v>26</v>
      </c>
      <c r="V12" s="8">
        <v>40.299999999999997</v>
      </c>
    </row>
    <row r="13" spans="1:22">
      <c r="E13" s="9">
        <v>79156</v>
      </c>
      <c r="F13" s="10" t="s">
        <v>51</v>
      </c>
      <c r="G13" s="10">
        <v>1</v>
      </c>
      <c r="H13" s="10" t="s">
        <v>25</v>
      </c>
      <c r="L13">
        <v>10757</v>
      </c>
      <c r="M13" t="s">
        <v>52</v>
      </c>
      <c r="N13">
        <v>1</v>
      </c>
      <c r="O13">
        <v>57</v>
      </c>
      <c r="S13" s="9">
        <v>73532</v>
      </c>
      <c r="T13" s="10" t="s">
        <v>53</v>
      </c>
      <c r="U13" s="10">
        <v>1</v>
      </c>
      <c r="V13" s="8" t="s">
        <v>25</v>
      </c>
    </row>
    <row r="14" spans="1:22">
      <c r="E14" s="9">
        <v>79157</v>
      </c>
      <c r="F14" s="10" t="s">
        <v>54</v>
      </c>
      <c r="G14" s="10">
        <v>1</v>
      </c>
      <c r="H14" s="10" t="s">
        <v>25</v>
      </c>
      <c r="L14">
        <v>10874</v>
      </c>
      <c r="M14" t="s">
        <v>55</v>
      </c>
      <c r="N14">
        <v>1</v>
      </c>
      <c r="O14" t="s">
        <v>25</v>
      </c>
      <c r="S14" s="9">
        <v>73533</v>
      </c>
      <c r="T14" s="10" t="s">
        <v>56</v>
      </c>
      <c r="U14" s="10">
        <v>1</v>
      </c>
      <c r="V14" s="8" t="s">
        <v>25</v>
      </c>
    </row>
    <row r="15" spans="1:22">
      <c r="E15" s="9">
        <v>79157</v>
      </c>
      <c r="F15" s="10" t="s">
        <v>54</v>
      </c>
      <c r="G15" s="10">
        <v>2</v>
      </c>
      <c r="H15" s="10" t="s">
        <v>25</v>
      </c>
      <c r="L15">
        <v>10878</v>
      </c>
      <c r="M15" t="s">
        <v>57</v>
      </c>
      <c r="N15">
        <v>1</v>
      </c>
      <c r="O15" t="s">
        <v>25</v>
      </c>
      <c r="S15" s="9">
        <v>73302</v>
      </c>
      <c r="T15" s="10" t="s">
        <v>58</v>
      </c>
      <c r="U15" s="10">
        <v>1</v>
      </c>
      <c r="V15" s="8" t="s">
        <v>59</v>
      </c>
    </row>
    <row r="16" spans="1:22">
      <c r="E16" s="9">
        <v>79162</v>
      </c>
      <c r="F16" s="10" t="s">
        <v>60</v>
      </c>
      <c r="G16" s="10">
        <v>1</v>
      </c>
      <c r="H16" s="10" t="s">
        <v>25</v>
      </c>
      <c r="L16">
        <v>10884</v>
      </c>
      <c r="M16" t="s">
        <v>61</v>
      </c>
      <c r="N16">
        <v>1</v>
      </c>
      <c r="O16" t="s">
        <v>25</v>
      </c>
      <c r="S16" s="11">
        <v>73303</v>
      </c>
      <c r="T16" s="12" t="s">
        <v>62</v>
      </c>
      <c r="U16" s="12">
        <v>1</v>
      </c>
      <c r="V16" s="8" t="s">
        <v>25</v>
      </c>
    </row>
    <row r="17" spans="1:22">
      <c r="E17" s="9">
        <v>79164</v>
      </c>
      <c r="F17" s="10" t="s">
        <v>63</v>
      </c>
      <c r="G17" s="10">
        <v>1</v>
      </c>
      <c r="H17" s="10">
        <v>11</v>
      </c>
      <c r="L17">
        <v>12179</v>
      </c>
      <c r="M17" t="s">
        <v>64</v>
      </c>
      <c r="N17" t="s">
        <v>17</v>
      </c>
      <c r="O17">
        <v>0</v>
      </c>
      <c r="S17" s="9">
        <v>72714</v>
      </c>
      <c r="T17" s="10" t="s">
        <v>65</v>
      </c>
      <c r="U17" s="10" t="s">
        <v>19</v>
      </c>
      <c r="V17" s="8">
        <v>17.2</v>
      </c>
    </row>
    <row r="18" spans="1:22">
      <c r="E18" s="9">
        <v>79166</v>
      </c>
      <c r="F18" s="10" t="s">
        <v>66</v>
      </c>
      <c r="G18" s="10">
        <v>1</v>
      </c>
      <c r="H18" s="10">
        <v>3</v>
      </c>
      <c r="N18" s="14" t="s">
        <v>67</v>
      </c>
      <c r="O18">
        <f>SUM(O4:O17)</f>
        <v>532.62</v>
      </c>
      <c r="S18" s="9">
        <v>73631</v>
      </c>
      <c r="T18" s="10" t="s">
        <v>68</v>
      </c>
      <c r="U18" s="10" t="s">
        <v>69</v>
      </c>
      <c r="V18" s="8">
        <v>42.4</v>
      </c>
    </row>
    <row r="19" spans="1:22">
      <c r="E19" s="9">
        <v>79172</v>
      </c>
      <c r="F19" s="10" t="s">
        <v>70</v>
      </c>
      <c r="G19" s="10">
        <v>1</v>
      </c>
      <c r="H19" s="10">
        <v>7</v>
      </c>
      <c r="S19" s="9">
        <v>73635</v>
      </c>
      <c r="T19" s="10" t="s">
        <v>71</v>
      </c>
      <c r="U19" s="10" t="s">
        <v>69</v>
      </c>
      <c r="V19" s="8">
        <v>7.8</v>
      </c>
    </row>
    <row r="20" spans="1:22">
      <c r="E20" s="9">
        <v>72724</v>
      </c>
      <c r="F20" s="10" t="s">
        <v>72</v>
      </c>
      <c r="G20" s="10" t="s">
        <v>17</v>
      </c>
      <c r="H20" s="10">
        <v>0</v>
      </c>
      <c r="S20" s="11">
        <v>72703</v>
      </c>
      <c r="T20" s="12" t="s">
        <v>73</v>
      </c>
      <c r="U20" s="12" t="s">
        <v>69</v>
      </c>
      <c r="V20" s="8">
        <v>100.1</v>
      </c>
    </row>
    <row r="21" spans="1:22">
      <c r="E21" s="9">
        <v>72729</v>
      </c>
      <c r="F21" s="10" t="s">
        <v>74</v>
      </c>
      <c r="G21" s="10" t="s">
        <v>17</v>
      </c>
      <c r="H21" s="10">
        <v>0</v>
      </c>
      <c r="S21" s="9">
        <v>72719</v>
      </c>
      <c r="T21" s="10" t="s">
        <v>75</v>
      </c>
      <c r="U21" s="10" t="s">
        <v>69</v>
      </c>
      <c r="V21" s="8">
        <v>84.9</v>
      </c>
    </row>
    <row r="22" spans="1:22">
      <c r="G22" t="s">
        <v>76</v>
      </c>
      <c r="H22">
        <f>SUM(H4:H21)</f>
        <v>2806</v>
      </c>
      <c r="S22" s="9">
        <v>72739</v>
      </c>
      <c r="T22" s="10" t="s">
        <v>77</v>
      </c>
      <c r="U22" s="10" t="s">
        <v>69</v>
      </c>
      <c r="V22" s="8">
        <v>186.9</v>
      </c>
    </row>
    <row r="23" spans="1:22">
      <c r="S23" s="9">
        <v>70010</v>
      </c>
      <c r="T23" s="10" t="s">
        <v>78</v>
      </c>
      <c r="U23" s="10" t="s">
        <v>69</v>
      </c>
      <c r="V23" s="8">
        <v>27.3</v>
      </c>
    </row>
    <row r="24" spans="1:22">
      <c r="S24" s="9">
        <v>70616</v>
      </c>
      <c r="T24" s="10" t="s">
        <v>79</v>
      </c>
      <c r="U24" s="10" t="s">
        <v>80</v>
      </c>
      <c r="V24" s="8">
        <v>42.8</v>
      </c>
    </row>
    <row r="25" spans="1:22">
      <c r="S25" s="9">
        <v>70635</v>
      </c>
      <c r="T25" s="10" t="s">
        <v>81</v>
      </c>
      <c r="U25" s="10" t="s">
        <v>82</v>
      </c>
      <c r="V25" s="8">
        <v>76.38</v>
      </c>
    </row>
    <row r="26" spans="1:22">
      <c r="S26" s="9">
        <v>70636</v>
      </c>
      <c r="T26" s="10" t="s">
        <v>83</v>
      </c>
      <c r="U26" s="10" t="s">
        <v>84</v>
      </c>
      <c r="V26" s="8">
        <v>76.38</v>
      </c>
    </row>
    <row r="27" spans="1:22">
      <c r="S27" s="9">
        <v>70637</v>
      </c>
      <c r="T27" s="10" t="s">
        <v>85</v>
      </c>
      <c r="U27" s="10" t="s">
        <v>86</v>
      </c>
      <c r="V27" s="8">
        <v>76.38</v>
      </c>
    </row>
    <row r="28" spans="1:22">
      <c r="S28" s="9">
        <v>70733</v>
      </c>
      <c r="T28" s="10" t="s">
        <v>87</v>
      </c>
      <c r="U28" s="10" t="s">
        <v>82</v>
      </c>
      <c r="V28" s="8">
        <v>20.52</v>
      </c>
    </row>
    <row r="29" spans="1:22">
      <c r="S29" s="9">
        <v>70736</v>
      </c>
      <c r="T29" s="10" t="s">
        <v>88</v>
      </c>
      <c r="U29" s="10" t="s">
        <v>84</v>
      </c>
      <c r="V29" s="8">
        <v>41.8</v>
      </c>
    </row>
    <row r="30" spans="1:22">
      <c r="S30" s="9">
        <v>70739</v>
      </c>
      <c r="T30" s="10" t="s">
        <v>89</v>
      </c>
      <c r="U30" s="10" t="s">
        <v>82</v>
      </c>
      <c r="V30" s="8">
        <v>51.83</v>
      </c>
    </row>
    <row r="31" spans="1:22">
      <c r="A31" t="s">
        <v>90</v>
      </c>
      <c r="S31" s="9">
        <v>70742</v>
      </c>
      <c r="T31" s="10" t="s">
        <v>91</v>
      </c>
      <c r="U31" s="10" t="s">
        <v>84</v>
      </c>
      <c r="V31" s="8">
        <v>50.16</v>
      </c>
    </row>
    <row r="32" spans="1:22">
      <c r="S32" s="9">
        <v>70753</v>
      </c>
      <c r="T32" s="10" t="s">
        <v>92</v>
      </c>
      <c r="U32" s="10" t="s">
        <v>82</v>
      </c>
      <c r="V32" s="8">
        <v>55.71</v>
      </c>
    </row>
    <row r="33" spans="1:22">
      <c r="S33" s="9">
        <v>70406</v>
      </c>
      <c r="T33" s="10" t="s">
        <v>93</v>
      </c>
      <c r="U33" s="10" t="s">
        <v>26</v>
      </c>
      <c r="V33" s="10">
        <v>158</v>
      </c>
    </row>
    <row r="34" spans="1:22">
      <c r="A34" t="s">
        <v>94</v>
      </c>
      <c r="B34" t="s">
        <v>95</v>
      </c>
      <c r="C34" t="s">
        <v>12</v>
      </c>
      <c r="D34" t="s">
        <v>96</v>
      </c>
      <c r="E34" t="s">
        <v>97</v>
      </c>
      <c r="S34" s="9">
        <v>70407</v>
      </c>
      <c r="T34" s="10" t="s">
        <v>98</v>
      </c>
      <c r="U34" s="10" t="s">
        <v>29</v>
      </c>
      <c r="V34" s="10">
        <v>145</v>
      </c>
    </row>
    <row r="35" spans="1:22">
      <c r="S35" s="9">
        <v>70408</v>
      </c>
      <c r="T35" s="10" t="s">
        <v>99</v>
      </c>
      <c r="U35" s="10" t="s">
        <v>38</v>
      </c>
      <c r="V35" s="10">
        <v>122</v>
      </c>
    </row>
    <row r="36" spans="1:22">
      <c r="B36" t="s">
        <v>100</v>
      </c>
      <c r="C36">
        <v>1</v>
      </c>
      <c r="D36" t="s">
        <v>101</v>
      </c>
      <c r="E36">
        <v>470</v>
      </c>
      <c r="F36" t="s">
        <v>102</v>
      </c>
      <c r="S36" s="9">
        <v>70409</v>
      </c>
      <c r="T36" s="10" t="s">
        <v>103</v>
      </c>
      <c r="U36" s="10" t="s">
        <v>33</v>
      </c>
      <c r="V36" s="10">
        <v>316</v>
      </c>
    </row>
    <row r="37" spans="1:22">
      <c r="B37" t="s">
        <v>104</v>
      </c>
      <c r="C37">
        <v>1</v>
      </c>
      <c r="D37" t="s">
        <v>101</v>
      </c>
      <c r="E37" t="s">
        <v>105</v>
      </c>
      <c r="F37" t="s">
        <v>106</v>
      </c>
      <c r="T37" s="8"/>
      <c r="U37" s="14" t="s">
        <v>67</v>
      </c>
      <c r="V37" s="13">
        <f>SUM(V4:V36)</f>
        <v>1929.6599999999999</v>
      </c>
    </row>
    <row r="38" spans="1:22">
      <c r="B38" t="s">
        <v>107</v>
      </c>
      <c r="C38">
        <v>1</v>
      </c>
      <c r="D38" t="s">
        <v>101</v>
      </c>
      <c r="E38" t="s">
        <v>105</v>
      </c>
    </row>
    <row r="40" spans="1:22">
      <c r="B40" t="s">
        <v>108</v>
      </c>
      <c r="C40" t="s">
        <v>17</v>
      </c>
      <c r="D40" t="s">
        <v>101</v>
      </c>
      <c r="E40">
        <v>145</v>
      </c>
      <c r="F40" t="s">
        <v>109</v>
      </c>
    </row>
    <row r="41" spans="1:22">
      <c r="B41" t="s">
        <v>110</v>
      </c>
      <c r="C41" t="s">
        <v>17</v>
      </c>
      <c r="D41" t="s">
        <v>101</v>
      </c>
      <c r="E41">
        <v>105</v>
      </c>
      <c r="F41" t="s">
        <v>109</v>
      </c>
    </row>
    <row r="42" spans="1:22">
      <c r="B42" t="s">
        <v>111</v>
      </c>
      <c r="C42" t="s">
        <v>17</v>
      </c>
      <c r="D42" t="s">
        <v>112</v>
      </c>
      <c r="E42" t="s">
        <v>113</v>
      </c>
    </row>
    <row r="48" spans="1:22">
      <c r="B48" t="s">
        <v>114</v>
      </c>
      <c r="D48" t="s">
        <v>101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37DC-33AB-4A3B-B832-1EE4A7AB928E}">
  <dimension ref="A1:X42"/>
  <sheetViews>
    <sheetView workbookViewId="0">
      <selection activeCell="I23" sqref="I23"/>
    </sheetView>
  </sheetViews>
  <sheetFormatPr defaultRowHeight="15"/>
  <cols>
    <col min="1" max="1" width="16.140625" customWidth="1"/>
    <col min="5" max="5" width="24.140625" bestFit="1" customWidth="1"/>
    <col min="6" max="6" width="17" customWidth="1"/>
    <col min="12" max="12" width="14.140625" customWidth="1"/>
    <col min="13" max="13" width="14" bestFit="1" customWidth="1"/>
    <col min="19" max="19" width="12" customWidth="1"/>
    <col min="20" max="20" width="14" style="8" customWidth="1"/>
    <col min="21" max="21" width="12.7109375" customWidth="1"/>
  </cols>
  <sheetData>
    <row r="1" spans="1:24">
      <c r="E1" t="s">
        <v>0</v>
      </c>
      <c r="L1" t="s">
        <v>1</v>
      </c>
      <c r="S1" t="s">
        <v>2</v>
      </c>
    </row>
    <row r="2" spans="1:24">
      <c r="A2" t="s">
        <v>115</v>
      </c>
      <c r="D2" t="s">
        <v>4</v>
      </c>
      <c r="E2" s="1" t="s">
        <v>5</v>
      </c>
      <c r="F2" s="2" t="s">
        <v>6</v>
      </c>
      <c r="G2" s="2" t="s">
        <v>7</v>
      </c>
      <c r="L2" s="1" t="s">
        <v>5</v>
      </c>
      <c r="M2" s="2" t="s">
        <v>6</v>
      </c>
      <c r="N2" s="2" t="s">
        <v>7</v>
      </c>
      <c r="O2" s="19"/>
      <c r="S2" s="1" t="s">
        <v>5</v>
      </c>
      <c r="T2" s="2" t="s">
        <v>6</v>
      </c>
      <c r="U2" s="2" t="s">
        <v>7</v>
      </c>
    </row>
    <row r="3" spans="1:24" ht="15.75" thickBot="1">
      <c r="E3" s="3" t="s">
        <v>10</v>
      </c>
      <c r="F3" s="4" t="s">
        <v>11</v>
      </c>
      <c r="G3" s="4" t="s">
        <v>12</v>
      </c>
      <c r="H3" s="5" t="s">
        <v>116</v>
      </c>
      <c r="I3" s="19" t="s">
        <v>117</v>
      </c>
      <c r="J3" s="19" t="s">
        <v>118</v>
      </c>
      <c r="L3" s="3" t="s">
        <v>10</v>
      </c>
      <c r="M3" s="4" t="s">
        <v>11</v>
      </c>
      <c r="N3" s="4" t="s">
        <v>12</v>
      </c>
      <c r="O3" s="5" t="s">
        <v>116</v>
      </c>
      <c r="P3" s="5" t="s">
        <v>117</v>
      </c>
      <c r="Q3" s="19" t="s">
        <v>118</v>
      </c>
      <c r="S3" s="3" t="s">
        <v>10</v>
      </c>
      <c r="T3" s="4" t="s">
        <v>11</v>
      </c>
      <c r="U3" s="4" t="s">
        <v>12</v>
      </c>
      <c r="V3" s="5" t="s">
        <v>13</v>
      </c>
    </row>
    <row r="4" spans="1:24">
      <c r="D4" t="s">
        <v>14</v>
      </c>
      <c r="E4" s="17">
        <v>79015</v>
      </c>
      <c r="F4" s="18" t="s">
        <v>15</v>
      </c>
      <c r="G4" s="15">
        <v>1</v>
      </c>
      <c r="H4" s="16">
        <v>375</v>
      </c>
      <c r="I4" s="20">
        <v>295</v>
      </c>
      <c r="J4" s="20">
        <f>I4-H4</f>
        <v>-80</v>
      </c>
      <c r="L4">
        <v>10423</v>
      </c>
      <c r="M4" t="s">
        <v>16</v>
      </c>
      <c r="N4" t="s">
        <v>17</v>
      </c>
      <c r="O4">
        <v>152</v>
      </c>
      <c r="P4">
        <v>0</v>
      </c>
      <c r="Q4" s="20">
        <f>P4-O4</f>
        <v>-152</v>
      </c>
      <c r="S4" s="6">
        <v>70495</v>
      </c>
      <c r="T4" s="7" t="s">
        <v>18</v>
      </c>
      <c r="U4" s="7" t="s">
        <v>19</v>
      </c>
      <c r="V4" s="8">
        <v>36.299999999999997</v>
      </c>
      <c r="W4">
        <v>0</v>
      </c>
      <c r="X4">
        <f t="shared" ref="X4:X5" si="0">W4-V4</f>
        <v>-36.299999999999997</v>
      </c>
    </row>
    <row r="5" spans="1:24">
      <c r="A5" t="s">
        <v>119</v>
      </c>
      <c r="B5" t="s">
        <v>21</v>
      </c>
      <c r="E5" s="9">
        <v>79016</v>
      </c>
      <c r="F5" s="10" t="s">
        <v>22</v>
      </c>
      <c r="G5" s="10">
        <v>1</v>
      </c>
      <c r="H5" s="10">
        <v>375</v>
      </c>
      <c r="I5" s="20">
        <v>440</v>
      </c>
      <c r="J5" s="20">
        <f t="shared" ref="J5:J6" si="1">I5-H5</f>
        <v>65</v>
      </c>
      <c r="L5">
        <v>10425</v>
      </c>
      <c r="M5" t="s">
        <v>23</v>
      </c>
      <c r="N5" t="s">
        <v>24</v>
      </c>
      <c r="O5" t="s">
        <v>25</v>
      </c>
      <c r="S5" s="6">
        <v>70495</v>
      </c>
      <c r="T5" s="7" t="s">
        <v>18</v>
      </c>
      <c r="U5" s="7" t="s">
        <v>26</v>
      </c>
      <c r="V5" s="8">
        <v>35</v>
      </c>
      <c r="W5">
        <v>0</v>
      </c>
      <c r="X5">
        <f t="shared" si="0"/>
        <v>-35</v>
      </c>
    </row>
    <row r="6" spans="1:24">
      <c r="A6" t="s">
        <v>120</v>
      </c>
      <c r="B6" t="s">
        <v>121</v>
      </c>
      <c r="E6" s="9">
        <v>79017</v>
      </c>
      <c r="F6" s="10" t="s">
        <v>27</v>
      </c>
      <c r="G6" s="10">
        <v>1</v>
      </c>
      <c r="H6" s="10">
        <v>375</v>
      </c>
      <c r="I6" s="20">
        <v>440</v>
      </c>
      <c r="J6" s="20">
        <f t="shared" si="1"/>
        <v>65</v>
      </c>
      <c r="L6">
        <v>10633</v>
      </c>
      <c r="M6" t="s">
        <v>28</v>
      </c>
      <c r="N6">
        <v>1</v>
      </c>
      <c r="O6">
        <v>115.8</v>
      </c>
      <c r="S6" s="6">
        <v>70490</v>
      </c>
      <c r="T6" s="7" t="s">
        <v>18</v>
      </c>
      <c r="U6" s="7" t="s">
        <v>29</v>
      </c>
      <c r="V6" s="8">
        <v>33</v>
      </c>
      <c r="W6">
        <v>0</v>
      </c>
      <c r="X6">
        <f t="shared" ref="X6" si="2">W6-V6</f>
        <v>-33</v>
      </c>
    </row>
    <row r="7" spans="1:24">
      <c r="A7" t="s">
        <v>122</v>
      </c>
      <c r="B7" t="s">
        <v>123</v>
      </c>
      <c r="D7" t="s">
        <v>30</v>
      </c>
      <c r="E7" s="9">
        <v>73129</v>
      </c>
      <c r="F7" s="10" t="s">
        <v>31</v>
      </c>
      <c r="G7" s="10">
        <v>1</v>
      </c>
      <c r="H7" s="10">
        <v>590</v>
      </c>
      <c r="I7" s="20"/>
      <c r="J7" s="20"/>
      <c r="L7">
        <v>10636</v>
      </c>
      <c r="M7" t="s">
        <v>32</v>
      </c>
      <c r="N7">
        <v>1</v>
      </c>
      <c r="O7" t="s">
        <v>25</v>
      </c>
      <c r="S7" s="6">
        <v>70490</v>
      </c>
      <c r="T7" s="7" t="s">
        <v>18</v>
      </c>
      <c r="U7" s="7" t="s">
        <v>33</v>
      </c>
      <c r="V7" s="8">
        <v>13.2</v>
      </c>
    </row>
    <row r="8" spans="1:24">
      <c r="D8" t="s">
        <v>34</v>
      </c>
      <c r="E8" s="9">
        <v>73130</v>
      </c>
      <c r="F8" s="10" t="s">
        <v>35</v>
      </c>
      <c r="G8" s="10">
        <v>1</v>
      </c>
      <c r="H8" s="10">
        <v>590</v>
      </c>
      <c r="I8" s="20">
        <v>550</v>
      </c>
      <c r="J8" s="20">
        <v>0</v>
      </c>
      <c r="L8">
        <v>10638</v>
      </c>
      <c r="M8" t="s">
        <v>36</v>
      </c>
      <c r="N8">
        <v>1</v>
      </c>
      <c r="O8">
        <v>115.82</v>
      </c>
      <c r="S8" s="6">
        <v>70487</v>
      </c>
      <c r="T8" s="7" t="s">
        <v>37</v>
      </c>
      <c r="U8" s="7" t="s">
        <v>38</v>
      </c>
      <c r="V8" s="8">
        <v>12.8</v>
      </c>
    </row>
    <row r="9" spans="1:24">
      <c r="A9" t="s">
        <v>124</v>
      </c>
      <c r="B9" t="s">
        <v>125</v>
      </c>
      <c r="E9" s="9">
        <v>79040</v>
      </c>
      <c r="F9" s="10" t="s">
        <v>39</v>
      </c>
      <c r="G9" s="10">
        <v>1</v>
      </c>
      <c r="H9" s="10">
        <v>200</v>
      </c>
      <c r="I9" s="20"/>
      <c r="J9" s="20"/>
      <c r="L9">
        <v>10641</v>
      </c>
      <c r="M9" t="s">
        <v>40</v>
      </c>
      <c r="N9">
        <v>1</v>
      </c>
      <c r="O9">
        <v>0</v>
      </c>
      <c r="S9" s="6">
        <v>70487</v>
      </c>
      <c r="T9" s="7" t="s">
        <v>37</v>
      </c>
      <c r="U9" s="7" t="s">
        <v>41</v>
      </c>
      <c r="V9" s="8">
        <v>14.1</v>
      </c>
    </row>
    <row r="10" spans="1:24">
      <c r="E10" s="9">
        <v>79041</v>
      </c>
      <c r="F10" s="10" t="s">
        <v>42</v>
      </c>
      <c r="G10" s="10">
        <v>1</v>
      </c>
      <c r="H10" s="10">
        <v>280</v>
      </c>
      <c r="I10" s="20"/>
      <c r="J10" s="20"/>
      <c r="L10">
        <v>10491</v>
      </c>
      <c r="M10" t="s">
        <v>43</v>
      </c>
      <c r="N10">
        <v>1</v>
      </c>
      <c r="O10" t="s">
        <v>25</v>
      </c>
      <c r="S10" s="6">
        <v>70493</v>
      </c>
      <c r="T10" s="7" t="s">
        <v>37</v>
      </c>
      <c r="U10" s="7" t="s">
        <v>33</v>
      </c>
      <c r="V10" s="8">
        <v>5</v>
      </c>
    </row>
    <row r="11" spans="1:24">
      <c r="E11" s="9">
        <v>79154</v>
      </c>
      <c r="F11" s="10" t="s">
        <v>44</v>
      </c>
      <c r="G11" s="10">
        <v>1</v>
      </c>
      <c r="H11" s="10" t="s">
        <v>25</v>
      </c>
      <c r="I11" s="20"/>
      <c r="J11" s="20"/>
      <c r="L11">
        <v>10492</v>
      </c>
      <c r="M11" t="s">
        <v>45</v>
      </c>
      <c r="N11">
        <v>1</v>
      </c>
      <c r="O11" t="s">
        <v>46</v>
      </c>
      <c r="S11" s="9">
        <v>70565</v>
      </c>
      <c r="T11" s="10" t="s">
        <v>47</v>
      </c>
      <c r="U11" s="10" t="s">
        <v>19</v>
      </c>
      <c r="V11" s="8">
        <v>40.4</v>
      </c>
    </row>
    <row r="12" spans="1:24">
      <c r="E12" s="9">
        <v>79155</v>
      </c>
      <c r="F12" s="10" t="s">
        <v>48</v>
      </c>
      <c r="G12" s="10">
        <v>1</v>
      </c>
      <c r="H12" s="10" t="s">
        <v>25</v>
      </c>
      <c r="I12" s="20"/>
      <c r="J12" s="20"/>
      <c r="L12">
        <v>10874</v>
      </c>
      <c r="M12" t="s">
        <v>55</v>
      </c>
      <c r="N12">
        <v>1</v>
      </c>
      <c r="O12" t="s">
        <v>25</v>
      </c>
      <c r="S12" s="9">
        <v>70566</v>
      </c>
      <c r="T12" s="10" t="s">
        <v>50</v>
      </c>
      <c r="U12" s="10" t="s">
        <v>26</v>
      </c>
      <c r="V12" s="8">
        <v>40.299999999999997</v>
      </c>
    </row>
    <row r="13" spans="1:24">
      <c r="E13" s="9">
        <v>79156</v>
      </c>
      <c r="F13" s="10" t="s">
        <v>51</v>
      </c>
      <c r="G13" s="10">
        <v>1</v>
      </c>
      <c r="H13" s="10" t="s">
        <v>25</v>
      </c>
      <c r="I13" s="20"/>
      <c r="J13" s="20"/>
      <c r="L13">
        <v>10878</v>
      </c>
      <c r="M13" t="s">
        <v>57</v>
      </c>
      <c r="N13">
        <v>1</v>
      </c>
      <c r="O13" t="s">
        <v>25</v>
      </c>
      <c r="S13" s="9">
        <v>73532</v>
      </c>
      <c r="T13" s="10" t="s">
        <v>53</v>
      </c>
      <c r="U13" s="10">
        <v>1</v>
      </c>
      <c r="V13" s="8" t="s">
        <v>25</v>
      </c>
    </row>
    <row r="14" spans="1:24">
      <c r="E14" s="9">
        <v>79157</v>
      </c>
      <c r="F14" s="10" t="s">
        <v>54</v>
      </c>
      <c r="G14" s="10">
        <v>1</v>
      </c>
      <c r="H14" s="10" t="s">
        <v>25</v>
      </c>
      <c r="I14" s="20">
        <v>0</v>
      </c>
      <c r="J14" s="20">
        <v>0</v>
      </c>
      <c r="L14">
        <v>10884</v>
      </c>
      <c r="M14" t="s">
        <v>61</v>
      </c>
      <c r="N14">
        <v>1</v>
      </c>
      <c r="O14" t="s">
        <v>25</v>
      </c>
      <c r="S14" s="9">
        <v>73533</v>
      </c>
      <c r="T14" s="10" t="s">
        <v>56</v>
      </c>
      <c r="U14" s="10">
        <v>1</v>
      </c>
      <c r="V14" s="8" t="s">
        <v>25</v>
      </c>
    </row>
    <row r="15" spans="1:24">
      <c r="E15" s="9">
        <v>79157</v>
      </c>
      <c r="F15" s="10" t="s">
        <v>54</v>
      </c>
      <c r="G15" s="10">
        <v>2</v>
      </c>
      <c r="H15" s="10" t="s">
        <v>25</v>
      </c>
      <c r="I15" s="20">
        <v>0</v>
      </c>
      <c r="J15" s="20">
        <v>0</v>
      </c>
      <c r="L15">
        <v>12179</v>
      </c>
      <c r="M15" t="s">
        <v>64</v>
      </c>
      <c r="N15" t="s">
        <v>17</v>
      </c>
      <c r="O15">
        <v>0</v>
      </c>
      <c r="S15" s="9">
        <v>73302</v>
      </c>
      <c r="T15" s="10" t="s">
        <v>58</v>
      </c>
      <c r="U15" s="10">
        <v>1</v>
      </c>
      <c r="V15" s="8" t="s">
        <v>59</v>
      </c>
    </row>
    <row r="16" spans="1:24">
      <c r="E16" s="9">
        <v>79162</v>
      </c>
      <c r="F16" s="10" t="s">
        <v>60</v>
      </c>
      <c r="G16" s="10">
        <v>1</v>
      </c>
      <c r="H16" s="10" t="s">
        <v>25</v>
      </c>
      <c r="I16" s="20">
        <v>0</v>
      </c>
      <c r="J16" s="20">
        <v>0</v>
      </c>
      <c r="L16" s="20">
        <v>10394</v>
      </c>
      <c r="M16" t="s">
        <v>126</v>
      </c>
      <c r="N16" s="20">
        <v>1</v>
      </c>
      <c r="O16">
        <v>147</v>
      </c>
      <c r="P16" s="20"/>
      <c r="Q16" s="20"/>
      <c r="S16" s="11">
        <v>73303</v>
      </c>
      <c r="T16" s="12" t="s">
        <v>62</v>
      </c>
      <c r="U16" s="12">
        <v>1</v>
      </c>
      <c r="V16" s="8" t="s">
        <v>25</v>
      </c>
    </row>
    <row r="17" spans="4:24">
      <c r="E17" s="9">
        <v>79164</v>
      </c>
      <c r="F17" s="10" t="s">
        <v>63</v>
      </c>
      <c r="G17" s="10">
        <v>1</v>
      </c>
      <c r="H17" s="10">
        <v>11</v>
      </c>
      <c r="I17" s="20"/>
      <c r="J17" s="20"/>
      <c r="L17">
        <v>10395</v>
      </c>
      <c r="M17" t="s">
        <v>127</v>
      </c>
      <c r="N17">
        <v>1</v>
      </c>
      <c r="O17">
        <v>147</v>
      </c>
      <c r="S17" s="9">
        <v>72714</v>
      </c>
      <c r="T17" s="10" t="s">
        <v>65</v>
      </c>
      <c r="U17" s="10" t="s">
        <v>19</v>
      </c>
      <c r="V17" s="8">
        <v>17.2</v>
      </c>
    </row>
    <row r="18" spans="4:24">
      <c r="E18" s="9">
        <v>79166</v>
      </c>
      <c r="F18" s="10" t="s">
        <v>66</v>
      </c>
      <c r="G18" s="10">
        <v>1</v>
      </c>
      <c r="H18" s="10">
        <v>3</v>
      </c>
      <c r="I18" s="20"/>
      <c r="J18" s="20"/>
      <c r="L18">
        <v>10396</v>
      </c>
      <c r="M18" t="s">
        <v>128</v>
      </c>
      <c r="N18">
        <v>1</v>
      </c>
      <c r="O18">
        <v>116</v>
      </c>
      <c r="S18" s="9">
        <v>73631</v>
      </c>
      <c r="T18" s="10" t="s">
        <v>68</v>
      </c>
      <c r="U18" s="10" t="s">
        <v>69</v>
      </c>
      <c r="V18" s="8">
        <v>42.4</v>
      </c>
    </row>
    <row r="19" spans="4:24">
      <c r="E19" s="9">
        <v>79172</v>
      </c>
      <c r="F19" s="10" t="s">
        <v>70</v>
      </c>
      <c r="G19" s="10">
        <v>1</v>
      </c>
      <c r="H19" s="10">
        <v>7</v>
      </c>
      <c r="I19" s="20"/>
      <c r="J19" s="20"/>
      <c r="L19">
        <v>14914</v>
      </c>
      <c r="M19" t="s">
        <v>129</v>
      </c>
      <c r="N19" t="s">
        <v>130</v>
      </c>
      <c r="O19">
        <v>383</v>
      </c>
      <c r="P19">
        <v>95</v>
      </c>
      <c r="Q19">
        <f t="shared" ref="Q19" si="3">P19-O19</f>
        <v>-288</v>
      </c>
      <c r="S19" s="9">
        <v>73635</v>
      </c>
      <c r="T19" s="10" t="s">
        <v>71</v>
      </c>
      <c r="U19" s="10" t="s">
        <v>69</v>
      </c>
      <c r="V19" s="8">
        <v>7.8</v>
      </c>
    </row>
    <row r="20" spans="4:24">
      <c r="E20" s="9">
        <v>72724</v>
      </c>
      <c r="F20" s="10" t="s">
        <v>72</v>
      </c>
      <c r="G20" s="10" t="s">
        <v>17</v>
      </c>
      <c r="H20" s="10">
        <v>0</v>
      </c>
      <c r="I20" s="20">
        <v>145</v>
      </c>
      <c r="J20" s="20">
        <f>I20-H20</f>
        <v>145</v>
      </c>
      <c r="L20">
        <v>14914</v>
      </c>
      <c r="M20" t="s">
        <v>129</v>
      </c>
      <c r="N20" t="s">
        <v>131</v>
      </c>
      <c r="O20">
        <v>434</v>
      </c>
      <c r="P20">
        <v>434</v>
      </c>
      <c r="Q20">
        <f>P20-O20</f>
        <v>0</v>
      </c>
      <c r="S20" s="11">
        <v>72703</v>
      </c>
      <c r="T20" s="12" t="s">
        <v>73</v>
      </c>
      <c r="U20" s="12" t="s">
        <v>69</v>
      </c>
      <c r="V20" s="8">
        <v>100.1</v>
      </c>
      <c r="W20">
        <v>15</v>
      </c>
      <c r="X20" s="20">
        <v>-100</v>
      </c>
    </row>
    <row r="21" spans="4:24">
      <c r="E21" s="9">
        <v>72729</v>
      </c>
      <c r="F21" s="10" t="s">
        <v>74</v>
      </c>
      <c r="G21" s="10" t="s">
        <v>17</v>
      </c>
      <c r="H21" s="10">
        <v>0</v>
      </c>
      <c r="I21" s="20">
        <v>105</v>
      </c>
      <c r="J21" s="20">
        <f>I21-H21</f>
        <v>105</v>
      </c>
      <c r="S21" s="9">
        <v>72719</v>
      </c>
      <c r="T21" s="10" t="s">
        <v>75</v>
      </c>
      <c r="U21" s="10" t="s">
        <v>69</v>
      </c>
      <c r="V21" s="8">
        <v>84.9</v>
      </c>
    </row>
    <row r="22" spans="4:24">
      <c r="E22" s="21">
        <v>79019</v>
      </c>
      <c r="F22" s="14" t="s">
        <v>132</v>
      </c>
      <c r="G22" s="14">
        <v>1</v>
      </c>
      <c r="H22" s="14">
        <v>0</v>
      </c>
      <c r="I22" s="20">
        <v>30</v>
      </c>
      <c r="J22" s="20">
        <f t="shared" ref="J22:J23" si="4">I22-H22</f>
        <v>30</v>
      </c>
      <c r="S22" s="9">
        <v>72739</v>
      </c>
      <c r="T22" s="10" t="s">
        <v>77</v>
      </c>
      <c r="U22" s="10" t="s">
        <v>69</v>
      </c>
      <c r="V22" s="8">
        <v>186.9</v>
      </c>
    </row>
    <row r="23" spans="4:24">
      <c r="E23" s="21">
        <v>79019</v>
      </c>
      <c r="F23" s="14" t="s">
        <v>132</v>
      </c>
      <c r="G23" s="14">
        <v>2</v>
      </c>
      <c r="H23" s="14">
        <v>0</v>
      </c>
      <c r="I23" s="20">
        <v>0</v>
      </c>
      <c r="J23" s="20">
        <f t="shared" si="4"/>
        <v>0</v>
      </c>
      <c r="S23" s="9">
        <v>70010</v>
      </c>
      <c r="T23" s="10" t="s">
        <v>78</v>
      </c>
      <c r="U23" s="10" t="s">
        <v>69</v>
      </c>
      <c r="V23" s="8">
        <v>27.3</v>
      </c>
    </row>
    <row r="24" spans="4:24">
      <c r="E24">
        <v>72746</v>
      </c>
      <c r="F24" t="s">
        <v>111</v>
      </c>
      <c r="G24" t="s">
        <v>17</v>
      </c>
      <c r="H24" s="14">
        <v>0</v>
      </c>
      <c r="I24" s="20">
        <v>80</v>
      </c>
      <c r="J24" s="20">
        <v>80</v>
      </c>
      <c r="N24" s="14" t="s">
        <v>67</v>
      </c>
      <c r="O24">
        <f>SUM(O4:O20)</f>
        <v>1610.62</v>
      </c>
      <c r="Q24">
        <f>SUM(Q4:Q20)</f>
        <v>-440</v>
      </c>
      <c r="S24" s="9">
        <v>70616</v>
      </c>
      <c r="T24" s="10" t="s">
        <v>79</v>
      </c>
      <c r="U24" s="10" t="s">
        <v>80</v>
      </c>
      <c r="V24" s="8">
        <v>42.8</v>
      </c>
    </row>
    <row r="25" spans="4:24">
      <c r="E25" s="20">
        <v>1565</v>
      </c>
      <c r="F25" s="20" t="s">
        <v>133</v>
      </c>
      <c r="G25" s="23" t="s">
        <v>17</v>
      </c>
      <c r="H25" s="20">
        <v>0</v>
      </c>
      <c r="I25" s="20">
        <v>199</v>
      </c>
      <c r="J25" s="20">
        <f>I25-H25</f>
        <v>199</v>
      </c>
      <c r="N25" s="20"/>
      <c r="S25" s="9"/>
      <c r="T25" s="10"/>
      <c r="U25" s="10"/>
      <c r="V25" s="8"/>
    </row>
    <row r="26" spans="4:24">
      <c r="D26" t="s">
        <v>134</v>
      </c>
      <c r="E26" s="20">
        <v>1084</v>
      </c>
      <c r="F26" s="20" t="s">
        <v>135</v>
      </c>
      <c r="G26" s="23" t="s">
        <v>17</v>
      </c>
      <c r="H26" s="20">
        <v>0</v>
      </c>
      <c r="I26" s="20">
        <v>85</v>
      </c>
      <c r="J26" s="20">
        <v>85</v>
      </c>
      <c r="N26" s="20"/>
      <c r="S26" s="9"/>
      <c r="T26" s="10"/>
      <c r="U26" s="10"/>
      <c r="V26" s="8"/>
    </row>
    <row r="27" spans="4:24">
      <c r="H27" s="20"/>
      <c r="I27" s="20"/>
      <c r="J27" s="20"/>
      <c r="N27" s="20"/>
      <c r="S27" s="9"/>
      <c r="T27" s="10"/>
      <c r="U27" s="10"/>
      <c r="V27" s="8"/>
    </row>
    <row r="28" spans="4:24">
      <c r="G28" t="s">
        <v>76</v>
      </c>
      <c r="H28">
        <f>SUM(H4:H26)</f>
        <v>2806</v>
      </c>
      <c r="J28">
        <f>SUM(J4:J26)</f>
        <v>694</v>
      </c>
      <c r="S28" s="9">
        <v>70635</v>
      </c>
      <c r="T28" s="10" t="s">
        <v>81</v>
      </c>
      <c r="U28" s="10" t="s">
        <v>82</v>
      </c>
      <c r="V28" s="8">
        <v>76.38</v>
      </c>
    </row>
    <row r="29" spans="4:24">
      <c r="S29" s="9">
        <v>70636</v>
      </c>
      <c r="T29" s="10" t="s">
        <v>83</v>
      </c>
      <c r="U29" s="10" t="s">
        <v>84</v>
      </c>
      <c r="V29" s="8">
        <v>76.38</v>
      </c>
      <c r="W29">
        <v>66</v>
      </c>
      <c r="X29">
        <v>0</v>
      </c>
    </row>
    <row r="30" spans="4:24">
      <c r="S30" s="9">
        <v>70637</v>
      </c>
      <c r="T30" s="10" t="s">
        <v>85</v>
      </c>
      <c r="U30" s="10" t="s">
        <v>86</v>
      </c>
      <c r="V30" s="8">
        <v>76.38</v>
      </c>
      <c r="W30">
        <v>71</v>
      </c>
      <c r="X30">
        <v>0</v>
      </c>
    </row>
    <row r="31" spans="4:24">
      <c r="S31" s="9">
        <v>70733</v>
      </c>
      <c r="T31" s="10" t="s">
        <v>87</v>
      </c>
      <c r="U31" s="10" t="s">
        <v>82</v>
      </c>
      <c r="V31" s="8">
        <v>20.52</v>
      </c>
    </row>
    <row r="32" spans="4:24">
      <c r="S32" s="9">
        <v>70736</v>
      </c>
      <c r="T32" s="10" t="s">
        <v>88</v>
      </c>
      <c r="U32" s="10" t="s">
        <v>84</v>
      </c>
      <c r="V32" s="8">
        <v>41.8</v>
      </c>
    </row>
    <row r="33" spans="19:24">
      <c r="S33" s="9">
        <v>70739</v>
      </c>
      <c r="T33" s="10" t="s">
        <v>89</v>
      </c>
      <c r="U33" s="10" t="s">
        <v>82</v>
      </c>
      <c r="V33" s="8">
        <v>51.83</v>
      </c>
    </row>
    <row r="34" spans="19:24">
      <c r="S34" s="9">
        <v>70742</v>
      </c>
      <c r="T34" s="10" t="s">
        <v>91</v>
      </c>
      <c r="U34" s="10" t="s">
        <v>84</v>
      </c>
      <c r="V34" s="8">
        <v>50.16</v>
      </c>
    </row>
    <row r="35" spans="19:24">
      <c r="S35" s="9">
        <v>70753</v>
      </c>
      <c r="T35" s="10" t="s">
        <v>92</v>
      </c>
      <c r="U35" s="10" t="s">
        <v>82</v>
      </c>
      <c r="V35" s="8">
        <v>55.71</v>
      </c>
    </row>
    <row r="36" spans="19:24">
      <c r="S36" s="9">
        <v>70406</v>
      </c>
      <c r="T36" s="10" t="s">
        <v>93</v>
      </c>
      <c r="U36" s="10" t="s">
        <v>26</v>
      </c>
      <c r="V36" s="10">
        <v>158</v>
      </c>
      <c r="W36">
        <v>120</v>
      </c>
      <c r="X36">
        <f t="shared" ref="X36" si="5">W36-V36</f>
        <v>-38</v>
      </c>
    </row>
    <row r="37" spans="19:24">
      <c r="S37" s="9">
        <v>70407</v>
      </c>
      <c r="T37" s="10" t="s">
        <v>98</v>
      </c>
      <c r="U37" s="10" t="s">
        <v>29</v>
      </c>
      <c r="V37" s="10">
        <v>145</v>
      </c>
    </row>
    <row r="38" spans="19:24">
      <c r="S38" s="9">
        <v>70408</v>
      </c>
      <c r="T38" s="10" t="s">
        <v>99</v>
      </c>
      <c r="U38" s="10" t="s">
        <v>38</v>
      </c>
      <c r="V38" s="10">
        <v>122</v>
      </c>
    </row>
    <row r="39" spans="19:24">
      <c r="S39" s="9">
        <v>70409</v>
      </c>
      <c r="T39" s="10" t="s">
        <v>103</v>
      </c>
      <c r="U39" s="10" t="s">
        <v>33</v>
      </c>
      <c r="V39" s="10">
        <v>316</v>
      </c>
    </row>
    <row r="40" spans="19:24">
      <c r="S40">
        <v>10756</v>
      </c>
      <c r="T40" t="s">
        <v>49</v>
      </c>
      <c r="U40">
        <v>1</v>
      </c>
      <c r="V40">
        <v>92</v>
      </c>
    </row>
    <row r="41" spans="19:24">
      <c r="S41">
        <v>10757</v>
      </c>
      <c r="T41" t="s">
        <v>52</v>
      </c>
      <c r="U41">
        <v>1</v>
      </c>
      <c r="V41">
        <v>57</v>
      </c>
    </row>
    <row r="42" spans="19:24">
      <c r="U42" s="14" t="s">
        <v>67</v>
      </c>
      <c r="V42" s="13">
        <f>SUM(V4:V41)</f>
        <v>2078.66</v>
      </c>
      <c r="W42">
        <f>SUM(W22:W38)</f>
        <v>257</v>
      </c>
      <c r="X42">
        <f>SUM(X3:X38)</f>
        <v>-242.3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DA286-199B-4053-B4AE-F2098C82A1B1}">
  <dimension ref="A2:Y52"/>
  <sheetViews>
    <sheetView tabSelected="1" topLeftCell="E6" workbookViewId="0">
      <selection activeCell="J13" sqref="J13"/>
    </sheetView>
  </sheetViews>
  <sheetFormatPr defaultRowHeight="15"/>
  <cols>
    <col min="1" max="1" width="29.140625" customWidth="1"/>
    <col min="3" max="3" width="13.5703125" customWidth="1"/>
    <col min="4" max="4" width="10.7109375" bestFit="1" customWidth="1"/>
    <col min="5" max="5" width="14.42578125" customWidth="1"/>
    <col min="6" max="6" width="15.140625" customWidth="1"/>
    <col min="8" max="8" width="15.140625" customWidth="1"/>
    <col min="9" max="9" width="20.42578125" customWidth="1"/>
    <col min="15" max="15" width="15.85546875" customWidth="1"/>
    <col min="21" max="21" width="14.7109375" bestFit="1" customWidth="1"/>
    <col min="23" max="23" width="14.5703125" customWidth="1"/>
  </cols>
  <sheetData>
    <row r="2" spans="1:25">
      <c r="A2" t="s">
        <v>136</v>
      </c>
    </row>
    <row r="4" spans="1:25">
      <c r="E4" t="s">
        <v>0</v>
      </c>
      <c r="L4" t="s">
        <v>1</v>
      </c>
      <c r="T4" t="s">
        <v>2</v>
      </c>
      <c r="U4" s="8"/>
    </row>
    <row r="5" spans="1:25">
      <c r="E5" s="1" t="s">
        <v>5</v>
      </c>
      <c r="F5" s="2" t="s">
        <v>6</v>
      </c>
      <c r="G5" s="2" t="s">
        <v>7</v>
      </c>
      <c r="L5" s="1" t="s">
        <v>5</v>
      </c>
      <c r="M5" s="2" t="s">
        <v>6</v>
      </c>
      <c r="N5" s="2" t="s">
        <v>7</v>
      </c>
      <c r="O5" s="19"/>
      <c r="T5" s="1" t="s">
        <v>5</v>
      </c>
      <c r="U5" s="2" t="s">
        <v>6</v>
      </c>
      <c r="V5" s="2" t="s">
        <v>7</v>
      </c>
    </row>
    <row r="6" spans="1:25" ht="15.75" thickBot="1">
      <c r="E6" s="3" t="s">
        <v>10</v>
      </c>
      <c r="F6" s="4" t="s">
        <v>11</v>
      </c>
      <c r="G6" s="4" t="s">
        <v>12</v>
      </c>
      <c r="H6" s="5" t="s">
        <v>137</v>
      </c>
      <c r="I6" s="19" t="s">
        <v>9</v>
      </c>
      <c r="J6" s="5" t="s">
        <v>138</v>
      </c>
      <c r="L6" s="3" t="s">
        <v>10</v>
      </c>
      <c r="M6" s="4" t="s">
        <v>11</v>
      </c>
      <c r="N6" s="4" t="s">
        <v>12</v>
      </c>
      <c r="O6" s="5" t="s">
        <v>137</v>
      </c>
      <c r="P6" s="19" t="s">
        <v>9</v>
      </c>
      <c r="Q6" s="5" t="s">
        <v>138</v>
      </c>
      <c r="T6" s="3" t="s">
        <v>10</v>
      </c>
      <c r="U6" s="4" t="s">
        <v>11</v>
      </c>
      <c r="V6" s="4" t="s">
        <v>12</v>
      </c>
      <c r="W6" s="5" t="s">
        <v>137</v>
      </c>
      <c r="X6" s="19" t="s">
        <v>9</v>
      </c>
      <c r="Y6" s="5" t="s">
        <v>138</v>
      </c>
    </row>
    <row r="7" spans="1:25">
      <c r="E7" s="17">
        <v>79015</v>
      </c>
      <c r="F7" s="18" t="s">
        <v>15</v>
      </c>
      <c r="G7" s="15">
        <v>1</v>
      </c>
      <c r="H7" s="20">
        <v>295</v>
      </c>
      <c r="I7" s="20"/>
      <c r="J7" s="20"/>
      <c r="L7">
        <v>10423</v>
      </c>
      <c r="M7" t="s">
        <v>16</v>
      </c>
      <c r="N7" t="s">
        <v>17</v>
      </c>
      <c r="O7">
        <v>0</v>
      </c>
      <c r="Q7" s="20"/>
      <c r="T7" s="6">
        <v>70495</v>
      </c>
      <c r="U7" s="7" t="s">
        <v>18</v>
      </c>
      <c r="V7" s="7" t="s">
        <v>19</v>
      </c>
      <c r="W7">
        <v>0</v>
      </c>
      <c r="X7" s="20"/>
      <c r="Y7" s="20"/>
    </row>
    <row r="8" spans="1:25">
      <c r="E8" s="9">
        <v>79016</v>
      </c>
      <c r="F8" s="10" t="s">
        <v>22</v>
      </c>
      <c r="G8" s="10">
        <v>1</v>
      </c>
      <c r="H8" s="20">
        <v>440</v>
      </c>
      <c r="I8" s="20"/>
      <c r="J8" s="20"/>
      <c r="L8">
        <v>10425</v>
      </c>
      <c r="M8" t="s">
        <v>23</v>
      </c>
      <c r="N8" t="s">
        <v>24</v>
      </c>
      <c r="O8" t="s">
        <v>25</v>
      </c>
      <c r="T8" s="6">
        <v>70495</v>
      </c>
      <c r="U8" s="7" t="s">
        <v>18</v>
      </c>
      <c r="V8" s="7" t="s">
        <v>26</v>
      </c>
      <c r="W8">
        <v>0</v>
      </c>
      <c r="X8" s="20"/>
      <c r="Y8" s="20"/>
    </row>
    <row r="9" spans="1:25">
      <c r="E9" s="9">
        <v>79017</v>
      </c>
      <c r="F9" s="10" t="s">
        <v>27</v>
      </c>
      <c r="G9" s="10">
        <v>1</v>
      </c>
      <c r="H9" s="20">
        <v>440</v>
      </c>
      <c r="I9" s="20"/>
      <c r="J9" s="20"/>
      <c r="L9">
        <v>10633</v>
      </c>
      <c r="M9" t="s">
        <v>28</v>
      </c>
      <c r="N9">
        <v>1</v>
      </c>
      <c r="O9">
        <v>115.8</v>
      </c>
      <c r="T9" s="6">
        <v>70490</v>
      </c>
      <c r="U9" s="7" t="s">
        <v>18</v>
      </c>
      <c r="V9" s="7" t="s">
        <v>29</v>
      </c>
      <c r="W9">
        <v>0</v>
      </c>
      <c r="X9" s="20"/>
      <c r="Y9" s="20"/>
    </row>
    <row r="10" spans="1:25">
      <c r="E10" s="9">
        <v>73129</v>
      </c>
      <c r="F10" s="10" t="s">
        <v>31</v>
      </c>
      <c r="G10" s="10">
        <v>1</v>
      </c>
      <c r="H10" s="20">
        <v>550</v>
      </c>
      <c r="I10" s="20">
        <v>560</v>
      </c>
      <c r="J10" s="20">
        <f>I10-H10</f>
        <v>10</v>
      </c>
      <c r="L10">
        <v>10636</v>
      </c>
      <c r="M10" t="s">
        <v>32</v>
      </c>
      <c r="N10">
        <v>1</v>
      </c>
      <c r="O10" t="s">
        <v>25</v>
      </c>
      <c r="T10" s="6">
        <v>70490</v>
      </c>
      <c r="U10" s="7" t="s">
        <v>18</v>
      </c>
      <c r="V10" s="7" t="s">
        <v>33</v>
      </c>
      <c r="W10" s="8">
        <v>13.2</v>
      </c>
      <c r="X10" s="20"/>
      <c r="Y10" s="20"/>
    </row>
    <row r="11" spans="1:25">
      <c r="E11" s="9">
        <v>73130</v>
      </c>
      <c r="F11" s="10" t="s">
        <v>35</v>
      </c>
      <c r="G11" s="10">
        <v>1</v>
      </c>
      <c r="H11" s="10">
        <v>590</v>
      </c>
      <c r="I11" s="20"/>
      <c r="J11" s="20"/>
      <c r="L11">
        <v>10638</v>
      </c>
      <c r="M11" t="s">
        <v>36</v>
      </c>
      <c r="N11">
        <v>1</v>
      </c>
      <c r="O11">
        <v>115.82</v>
      </c>
      <c r="T11" s="6">
        <v>70487</v>
      </c>
      <c r="U11" s="7" t="s">
        <v>37</v>
      </c>
      <c r="V11" s="7" t="s">
        <v>38</v>
      </c>
      <c r="W11" s="8">
        <v>12.8</v>
      </c>
      <c r="X11" s="20"/>
      <c r="Y11" s="20"/>
    </row>
    <row r="12" spans="1:25">
      <c r="E12" s="9">
        <v>79040</v>
      </c>
      <c r="F12" s="10" t="s">
        <v>39</v>
      </c>
      <c r="G12" s="10">
        <v>1</v>
      </c>
      <c r="H12" s="10">
        <v>200</v>
      </c>
      <c r="I12" s="20"/>
      <c r="J12" s="20"/>
      <c r="L12">
        <v>10641</v>
      </c>
      <c r="M12" t="s">
        <v>40</v>
      </c>
      <c r="N12">
        <v>1</v>
      </c>
      <c r="O12">
        <v>0</v>
      </c>
      <c r="T12" s="6">
        <v>70487</v>
      </c>
      <c r="U12" s="7" t="s">
        <v>37</v>
      </c>
      <c r="V12" s="7" t="s">
        <v>41</v>
      </c>
      <c r="W12" s="8">
        <v>14.1</v>
      </c>
      <c r="X12" s="20"/>
      <c r="Y12" s="20"/>
    </row>
    <row r="13" spans="1:25">
      <c r="E13" s="9">
        <v>79041</v>
      </c>
      <c r="F13" s="10" t="s">
        <v>42</v>
      </c>
      <c r="G13" s="10">
        <v>1</v>
      </c>
      <c r="H13" s="10">
        <v>280</v>
      </c>
      <c r="I13" s="20"/>
      <c r="J13" s="20"/>
      <c r="L13">
        <v>10491</v>
      </c>
      <c r="M13" t="s">
        <v>43</v>
      </c>
      <c r="N13">
        <v>1</v>
      </c>
      <c r="O13" t="s">
        <v>25</v>
      </c>
      <c r="T13" s="6">
        <v>70493</v>
      </c>
      <c r="U13" s="7" t="s">
        <v>37</v>
      </c>
      <c r="V13" s="7" t="s">
        <v>33</v>
      </c>
      <c r="W13" s="8">
        <v>5</v>
      </c>
      <c r="X13" s="20"/>
      <c r="Y13" s="20"/>
    </row>
    <row r="14" spans="1:25">
      <c r="E14" s="9">
        <v>79154</v>
      </c>
      <c r="F14" s="10" t="s">
        <v>44</v>
      </c>
      <c r="G14" s="10">
        <v>1</v>
      </c>
      <c r="H14" s="10" t="s">
        <v>25</v>
      </c>
      <c r="I14" s="20"/>
      <c r="J14" s="20"/>
      <c r="L14">
        <v>10492</v>
      </c>
      <c r="M14" t="s">
        <v>45</v>
      </c>
      <c r="N14">
        <v>1</v>
      </c>
      <c r="O14" t="s">
        <v>46</v>
      </c>
      <c r="T14" s="9">
        <v>70565</v>
      </c>
      <c r="U14" s="10" t="s">
        <v>47</v>
      </c>
      <c r="V14" s="10" t="s">
        <v>19</v>
      </c>
      <c r="W14" s="8">
        <v>40.4</v>
      </c>
      <c r="X14" s="20"/>
      <c r="Y14" s="20"/>
    </row>
    <row r="15" spans="1:25">
      <c r="E15" s="9">
        <v>79155</v>
      </c>
      <c r="F15" s="10" t="s">
        <v>48</v>
      </c>
      <c r="G15" s="10">
        <v>1</v>
      </c>
      <c r="H15" s="10" t="s">
        <v>25</v>
      </c>
      <c r="I15" s="20"/>
      <c r="J15" s="20"/>
      <c r="L15">
        <v>10874</v>
      </c>
      <c r="M15" t="s">
        <v>55</v>
      </c>
      <c r="N15">
        <v>1</v>
      </c>
      <c r="O15" t="s">
        <v>25</v>
      </c>
      <c r="T15" s="9">
        <v>70566</v>
      </c>
      <c r="U15" s="10" t="s">
        <v>50</v>
      </c>
      <c r="V15" s="10" t="s">
        <v>26</v>
      </c>
      <c r="W15" s="8">
        <v>40.299999999999997</v>
      </c>
      <c r="X15" s="20"/>
      <c r="Y15" s="20"/>
    </row>
    <row r="16" spans="1:25">
      <c r="E16" s="9">
        <v>79156</v>
      </c>
      <c r="F16" s="10" t="s">
        <v>51</v>
      </c>
      <c r="G16" s="10">
        <v>1</v>
      </c>
      <c r="H16" s="10" t="s">
        <v>25</v>
      </c>
      <c r="I16" s="20"/>
      <c r="J16" s="20"/>
      <c r="L16">
        <v>10878</v>
      </c>
      <c r="M16" t="s">
        <v>57</v>
      </c>
      <c r="N16">
        <v>1</v>
      </c>
      <c r="O16" t="s">
        <v>25</v>
      </c>
      <c r="T16" s="9">
        <v>73532</v>
      </c>
      <c r="U16" s="10" t="s">
        <v>53</v>
      </c>
      <c r="V16" s="10">
        <v>1</v>
      </c>
      <c r="W16" s="8" t="s">
        <v>25</v>
      </c>
      <c r="X16" s="20"/>
      <c r="Y16" s="20"/>
    </row>
    <row r="17" spans="5:25">
      <c r="E17" s="9">
        <v>79157</v>
      </c>
      <c r="F17" s="10" t="s">
        <v>54</v>
      </c>
      <c r="G17" s="10">
        <v>1</v>
      </c>
      <c r="H17" s="20">
        <v>0</v>
      </c>
      <c r="I17" s="20">
        <v>25</v>
      </c>
      <c r="J17" s="20">
        <f>I17-H17</f>
        <v>25</v>
      </c>
      <c r="L17">
        <v>10884</v>
      </c>
      <c r="M17" t="s">
        <v>61</v>
      </c>
      <c r="N17">
        <v>1</v>
      </c>
      <c r="O17" t="s">
        <v>25</v>
      </c>
      <c r="T17" s="9">
        <v>73533</v>
      </c>
      <c r="U17" s="10" t="s">
        <v>56</v>
      </c>
      <c r="V17" s="10">
        <v>1</v>
      </c>
      <c r="W17" s="8" t="s">
        <v>25</v>
      </c>
      <c r="X17" s="20"/>
      <c r="Y17" s="20"/>
    </row>
    <row r="18" spans="5:25">
      <c r="E18" s="9">
        <v>79157</v>
      </c>
      <c r="F18" s="10" t="s">
        <v>54</v>
      </c>
      <c r="G18" s="10">
        <v>2</v>
      </c>
      <c r="H18" s="20">
        <v>0</v>
      </c>
      <c r="I18" s="20">
        <v>25</v>
      </c>
      <c r="J18" s="20">
        <f>I18-H18</f>
        <v>25</v>
      </c>
      <c r="L18">
        <v>12179</v>
      </c>
      <c r="M18" t="s">
        <v>64</v>
      </c>
      <c r="N18" t="s">
        <v>17</v>
      </c>
      <c r="O18">
        <v>0</v>
      </c>
      <c r="T18" s="9">
        <v>73302</v>
      </c>
      <c r="U18" s="10" t="s">
        <v>58</v>
      </c>
      <c r="V18" s="10">
        <v>1</v>
      </c>
      <c r="W18" s="8" t="s">
        <v>59</v>
      </c>
      <c r="X18" s="20"/>
      <c r="Y18" s="20"/>
    </row>
    <row r="19" spans="5:25">
      <c r="E19" s="9">
        <v>79162</v>
      </c>
      <c r="F19" s="10" t="s">
        <v>60</v>
      </c>
      <c r="G19" s="10">
        <v>1</v>
      </c>
      <c r="H19" s="20">
        <v>0</v>
      </c>
      <c r="I19" s="20">
        <v>20</v>
      </c>
      <c r="J19" s="20">
        <f>I19-H19</f>
        <v>20</v>
      </c>
      <c r="L19" s="20">
        <v>10394</v>
      </c>
      <c r="M19" t="s">
        <v>126</v>
      </c>
      <c r="N19" s="20">
        <v>1</v>
      </c>
      <c r="O19">
        <v>147</v>
      </c>
      <c r="P19" s="20"/>
      <c r="Q19" s="20"/>
      <c r="T19" s="11">
        <v>73303</v>
      </c>
      <c r="U19" s="12" t="s">
        <v>62</v>
      </c>
      <c r="V19" s="12">
        <v>1</v>
      </c>
      <c r="W19" s="8" t="s">
        <v>25</v>
      </c>
      <c r="X19" s="20"/>
      <c r="Y19" s="20"/>
    </row>
    <row r="20" spans="5:25">
      <c r="E20" s="9">
        <v>79164</v>
      </c>
      <c r="F20" s="10" t="s">
        <v>63</v>
      </c>
      <c r="G20" s="10">
        <v>1</v>
      </c>
      <c r="H20" s="10">
        <v>11</v>
      </c>
      <c r="I20" s="20"/>
      <c r="J20" s="20"/>
      <c r="L20">
        <v>10395</v>
      </c>
      <c r="M20" t="s">
        <v>127</v>
      </c>
      <c r="N20">
        <v>1</v>
      </c>
      <c r="O20">
        <v>147</v>
      </c>
      <c r="T20" s="9">
        <v>72714</v>
      </c>
      <c r="U20" s="10" t="s">
        <v>65</v>
      </c>
      <c r="V20" s="10" t="s">
        <v>19</v>
      </c>
      <c r="W20" s="8">
        <v>17.2</v>
      </c>
      <c r="X20" s="20"/>
      <c r="Y20" s="20"/>
    </row>
    <row r="21" spans="5:25">
      <c r="E21" s="9">
        <v>79166</v>
      </c>
      <c r="F21" s="10" t="s">
        <v>66</v>
      </c>
      <c r="G21" s="10">
        <v>1</v>
      </c>
      <c r="H21" s="10">
        <v>3</v>
      </c>
      <c r="I21" s="20"/>
      <c r="J21" s="20"/>
      <c r="L21">
        <v>10396</v>
      </c>
      <c r="M21" t="s">
        <v>128</v>
      </c>
      <c r="N21">
        <v>1</v>
      </c>
      <c r="O21">
        <v>116</v>
      </c>
      <c r="T21" s="9">
        <v>73631</v>
      </c>
      <c r="U21" s="10" t="s">
        <v>68</v>
      </c>
      <c r="V21" s="10" t="s">
        <v>69</v>
      </c>
      <c r="W21" s="8">
        <v>42.4</v>
      </c>
      <c r="X21" s="20"/>
      <c r="Y21" s="20"/>
    </row>
    <row r="22" spans="5:25">
      <c r="E22" s="9">
        <v>79172</v>
      </c>
      <c r="F22" s="10" t="s">
        <v>70</v>
      </c>
      <c r="G22" s="10">
        <v>1</v>
      </c>
      <c r="H22" s="10">
        <v>7</v>
      </c>
      <c r="I22" s="20"/>
      <c r="J22" s="20"/>
      <c r="L22">
        <v>14914</v>
      </c>
      <c r="M22" t="s">
        <v>129</v>
      </c>
      <c r="N22" t="s">
        <v>130</v>
      </c>
      <c r="O22">
        <v>95</v>
      </c>
      <c r="P22">
        <v>95</v>
      </c>
      <c r="Q22">
        <f>P22-O22</f>
        <v>0</v>
      </c>
      <c r="R22" t="s">
        <v>139</v>
      </c>
      <c r="T22" s="9">
        <v>73635</v>
      </c>
      <c r="U22" s="10" t="s">
        <v>71</v>
      </c>
      <c r="V22" s="10" t="s">
        <v>69</v>
      </c>
      <c r="W22" s="8">
        <v>7.8</v>
      </c>
      <c r="X22" s="20"/>
      <c r="Y22" s="20"/>
    </row>
    <row r="23" spans="5:25">
      <c r="E23" s="9">
        <v>72724</v>
      </c>
      <c r="F23" s="10" t="s">
        <v>72</v>
      </c>
      <c r="G23" s="10" t="s">
        <v>17</v>
      </c>
      <c r="H23" s="20">
        <v>145</v>
      </c>
      <c r="I23" s="20"/>
      <c r="J23" s="20"/>
      <c r="L23">
        <v>14914</v>
      </c>
      <c r="M23" t="s">
        <v>129</v>
      </c>
      <c r="N23" t="s">
        <v>131</v>
      </c>
      <c r="O23">
        <v>434</v>
      </c>
      <c r="P23">
        <v>414</v>
      </c>
      <c r="Q23">
        <f>P23-O23</f>
        <v>-20</v>
      </c>
      <c r="R23" t="s">
        <v>139</v>
      </c>
      <c r="T23" s="11">
        <v>72703</v>
      </c>
      <c r="U23" s="12" t="s">
        <v>73</v>
      </c>
      <c r="V23" s="12" t="s">
        <v>69</v>
      </c>
      <c r="W23">
        <v>15</v>
      </c>
      <c r="X23" s="20">
        <v>15</v>
      </c>
      <c r="Y23" s="20">
        <f>X23-W23</f>
        <v>0</v>
      </c>
    </row>
    <row r="24" spans="5:25">
      <c r="E24" s="9">
        <v>72729</v>
      </c>
      <c r="F24" s="10" t="s">
        <v>74</v>
      </c>
      <c r="G24" s="10" t="s">
        <v>17</v>
      </c>
      <c r="H24" s="20">
        <v>105</v>
      </c>
      <c r="I24" s="20"/>
      <c r="J24" s="20"/>
      <c r="T24" s="9">
        <v>72719</v>
      </c>
      <c r="U24" s="10" t="s">
        <v>75</v>
      </c>
      <c r="V24" s="10" t="s">
        <v>69</v>
      </c>
      <c r="W24" s="8">
        <v>84.9</v>
      </c>
      <c r="X24" s="20"/>
      <c r="Y24" s="20"/>
    </row>
    <row r="25" spans="5:25">
      <c r="E25" s="21">
        <v>79019</v>
      </c>
      <c r="F25" s="14" t="s">
        <v>132</v>
      </c>
      <c r="G25" s="14">
        <v>1</v>
      </c>
      <c r="H25" s="20">
        <v>30</v>
      </c>
      <c r="I25" s="20"/>
      <c r="J25" s="20"/>
      <c r="T25" s="9">
        <v>72739</v>
      </c>
      <c r="U25" s="10" t="s">
        <v>77</v>
      </c>
      <c r="V25" s="10" t="s">
        <v>69</v>
      </c>
      <c r="W25" s="8">
        <v>186.9</v>
      </c>
      <c r="X25" s="8">
        <v>186.9</v>
      </c>
      <c r="Y25" s="20">
        <f>X25-W25</f>
        <v>0</v>
      </c>
    </row>
    <row r="26" spans="5:25">
      <c r="E26" s="21">
        <v>79019</v>
      </c>
      <c r="F26" s="14" t="s">
        <v>132</v>
      </c>
      <c r="G26" s="14">
        <v>2</v>
      </c>
      <c r="H26" s="20">
        <v>35</v>
      </c>
      <c r="I26" s="20"/>
      <c r="J26" s="20"/>
      <c r="T26" s="9">
        <v>70010</v>
      </c>
      <c r="U26" s="10" t="s">
        <v>78</v>
      </c>
      <c r="V26" s="10" t="s">
        <v>69</v>
      </c>
      <c r="W26" s="8">
        <v>27.3</v>
      </c>
      <c r="X26" s="20"/>
      <c r="Y26" s="20"/>
    </row>
    <row r="27" spans="5:25">
      <c r="E27" s="21">
        <v>2027</v>
      </c>
      <c r="F27" s="14" t="s">
        <v>140</v>
      </c>
      <c r="G27" t="s">
        <v>17</v>
      </c>
      <c r="H27" s="14">
        <v>0</v>
      </c>
      <c r="I27">
        <v>0</v>
      </c>
      <c r="J27" s="20">
        <v>0</v>
      </c>
      <c r="N27" s="14" t="s">
        <v>67</v>
      </c>
      <c r="O27">
        <f>SUM(O7:O23)</f>
        <v>1170.6199999999999</v>
      </c>
      <c r="Q27">
        <f>SUM(Q7:Q23)</f>
        <v>-20</v>
      </c>
      <c r="T27" s="9">
        <v>70616</v>
      </c>
      <c r="U27" s="10" t="s">
        <v>79</v>
      </c>
      <c r="V27" s="10" t="s">
        <v>80</v>
      </c>
      <c r="W27" s="8">
        <v>42.8</v>
      </c>
      <c r="Y27" s="20"/>
    </row>
    <row r="28" spans="5:25">
      <c r="E28" s="21">
        <v>2024</v>
      </c>
      <c r="F28" s="14" t="s">
        <v>141</v>
      </c>
      <c r="G28" s="14" t="s">
        <v>142</v>
      </c>
      <c r="H28" s="14">
        <v>0</v>
      </c>
      <c r="I28">
        <v>0</v>
      </c>
      <c r="J28" s="20">
        <v>0</v>
      </c>
      <c r="T28" s="9">
        <v>70635</v>
      </c>
      <c r="U28" s="10" t="s">
        <v>81</v>
      </c>
      <c r="V28" s="10" t="s">
        <v>82</v>
      </c>
      <c r="W28" s="8">
        <v>76.38</v>
      </c>
      <c r="X28" s="8">
        <v>0</v>
      </c>
      <c r="Y28" s="20">
        <f>X28-W28</f>
        <v>-76.38</v>
      </c>
    </row>
    <row r="29" spans="5:25">
      <c r="E29" s="20">
        <v>2274</v>
      </c>
      <c r="F29" s="20" t="s">
        <v>143</v>
      </c>
      <c r="G29" t="s">
        <v>142</v>
      </c>
      <c r="H29" s="20">
        <v>0</v>
      </c>
      <c r="I29">
        <v>0</v>
      </c>
      <c r="J29" s="20">
        <v>0</v>
      </c>
      <c r="T29" s="9">
        <v>70636</v>
      </c>
      <c r="U29" s="10" t="s">
        <v>83</v>
      </c>
      <c r="V29" s="10" t="s">
        <v>84</v>
      </c>
      <c r="W29">
        <v>66</v>
      </c>
      <c r="X29">
        <v>0</v>
      </c>
      <c r="Y29" s="20">
        <f t="shared" ref="Y29:Y30" si="0">X29-W29</f>
        <v>-66</v>
      </c>
    </row>
    <row r="30" spans="5:25">
      <c r="E30" s="20">
        <v>1964</v>
      </c>
      <c r="F30" s="20" t="s">
        <v>144</v>
      </c>
      <c r="G30" s="20" t="s">
        <v>142</v>
      </c>
      <c r="H30" s="20">
        <v>0</v>
      </c>
      <c r="I30">
        <v>0</v>
      </c>
      <c r="J30" s="20">
        <v>0</v>
      </c>
      <c r="T30" s="9">
        <v>70637</v>
      </c>
      <c r="U30" s="10" t="s">
        <v>85</v>
      </c>
      <c r="V30" s="10" t="s">
        <v>86</v>
      </c>
      <c r="W30">
        <v>71</v>
      </c>
      <c r="X30">
        <v>0</v>
      </c>
      <c r="Y30" s="20">
        <f t="shared" si="0"/>
        <v>-71</v>
      </c>
    </row>
    <row r="31" spans="5:25">
      <c r="E31" s="20">
        <v>2075</v>
      </c>
      <c r="F31" s="20" t="s">
        <v>145</v>
      </c>
      <c r="G31" t="s">
        <v>17</v>
      </c>
      <c r="H31" s="20">
        <v>0</v>
      </c>
      <c r="I31">
        <v>0</v>
      </c>
      <c r="J31" s="20">
        <v>0</v>
      </c>
      <c r="T31" s="9">
        <v>70733</v>
      </c>
      <c r="U31" s="10" t="s">
        <v>87</v>
      </c>
      <c r="V31" s="10" t="s">
        <v>82</v>
      </c>
      <c r="W31" s="8">
        <v>20.52</v>
      </c>
      <c r="Y31" s="20"/>
    </row>
    <row r="32" spans="5:25">
      <c r="E32" s="20">
        <v>2044</v>
      </c>
      <c r="F32" s="20" t="s">
        <v>146</v>
      </c>
      <c r="G32" s="20" t="s">
        <v>142</v>
      </c>
      <c r="H32" s="20">
        <v>0</v>
      </c>
      <c r="I32">
        <v>0</v>
      </c>
      <c r="J32" s="20">
        <v>0</v>
      </c>
      <c r="T32" s="9">
        <v>70736</v>
      </c>
      <c r="U32" s="10" t="s">
        <v>88</v>
      </c>
      <c r="V32" s="10" t="s">
        <v>84</v>
      </c>
      <c r="W32" s="8">
        <v>41.8</v>
      </c>
      <c r="Y32" s="20"/>
    </row>
    <row r="33" spans="1:25">
      <c r="E33" s="20">
        <v>2445</v>
      </c>
      <c r="F33" s="20" t="s">
        <v>147</v>
      </c>
      <c r="G33" t="s">
        <v>142</v>
      </c>
      <c r="H33" s="20">
        <v>0</v>
      </c>
      <c r="I33">
        <v>200</v>
      </c>
      <c r="J33" s="20">
        <v>200</v>
      </c>
      <c r="T33" s="9">
        <v>70739</v>
      </c>
      <c r="U33" s="10" t="s">
        <v>89</v>
      </c>
      <c r="V33" s="10" t="s">
        <v>82</v>
      </c>
      <c r="W33" s="8">
        <v>51.83</v>
      </c>
      <c r="Y33" s="20"/>
    </row>
    <row r="34" spans="1:25">
      <c r="G34" t="s">
        <v>76</v>
      </c>
      <c r="H34">
        <f>SUM(H7:H33)</f>
        <v>3131</v>
      </c>
      <c r="I34">
        <f>SUM(I7:I33)</f>
        <v>830</v>
      </c>
      <c r="J34">
        <f>SUM(J7:J33)</f>
        <v>280</v>
      </c>
      <c r="T34" s="9">
        <v>70742</v>
      </c>
      <c r="U34" s="10" t="s">
        <v>91</v>
      </c>
      <c r="V34" s="10" t="s">
        <v>84</v>
      </c>
      <c r="W34" s="8">
        <v>50.16</v>
      </c>
    </row>
    <row r="35" spans="1:25">
      <c r="T35" s="9">
        <v>70753</v>
      </c>
      <c r="U35" s="10" t="s">
        <v>92</v>
      </c>
      <c r="V35" s="10" t="s">
        <v>82</v>
      </c>
      <c r="W35" s="8">
        <v>55.71</v>
      </c>
    </row>
    <row r="36" spans="1:25">
      <c r="T36" s="9">
        <v>70406</v>
      </c>
      <c r="U36" s="10" t="s">
        <v>93</v>
      </c>
      <c r="V36" s="10" t="s">
        <v>26</v>
      </c>
      <c r="W36">
        <v>120</v>
      </c>
    </row>
    <row r="37" spans="1:25">
      <c r="T37" s="9">
        <v>70407</v>
      </c>
      <c r="U37" s="10" t="s">
        <v>98</v>
      </c>
      <c r="V37" s="10" t="s">
        <v>29</v>
      </c>
      <c r="W37" s="10">
        <v>145</v>
      </c>
      <c r="X37">
        <v>95</v>
      </c>
      <c r="Y37" s="20">
        <v>-50</v>
      </c>
    </row>
    <row r="38" spans="1:25">
      <c r="T38" s="9">
        <v>70408</v>
      </c>
      <c r="U38" s="10" t="s">
        <v>99</v>
      </c>
      <c r="V38" s="10" t="s">
        <v>38</v>
      </c>
      <c r="W38" s="10">
        <v>122</v>
      </c>
    </row>
    <row r="39" spans="1:25">
      <c r="T39" s="9">
        <v>70409</v>
      </c>
      <c r="U39" s="10" t="s">
        <v>103</v>
      </c>
      <c r="V39" s="10" t="s">
        <v>33</v>
      </c>
      <c r="W39" s="10">
        <v>316</v>
      </c>
    </row>
    <row r="40" spans="1:25">
      <c r="T40">
        <v>10756</v>
      </c>
      <c r="U40" t="s">
        <v>49</v>
      </c>
      <c r="V40">
        <v>1</v>
      </c>
      <c r="W40">
        <v>92</v>
      </c>
    </row>
    <row r="41" spans="1:25">
      <c r="T41">
        <v>10757</v>
      </c>
      <c r="U41" t="s">
        <v>52</v>
      </c>
      <c r="V41">
        <v>1</v>
      </c>
      <c r="W41">
        <v>57</v>
      </c>
    </row>
    <row r="42" spans="1:25">
      <c r="U42" s="8"/>
      <c r="V42" s="14" t="s">
        <v>67</v>
      </c>
      <c r="W42" s="13">
        <f>SUM(W7:W41)</f>
        <v>1835.5</v>
      </c>
      <c r="X42">
        <f>SUM(X7:X41)</f>
        <v>296.89999999999998</v>
      </c>
      <c r="Y42">
        <f>SUM(Y7:Y41)</f>
        <v>-263.38</v>
      </c>
    </row>
    <row r="44" spans="1:25">
      <c r="A44" t="s">
        <v>148</v>
      </c>
      <c r="B44" t="s">
        <v>149</v>
      </c>
    </row>
    <row r="45" spans="1:25">
      <c r="B45" t="s">
        <v>150</v>
      </c>
      <c r="C45" t="s">
        <v>151</v>
      </c>
      <c r="D45" t="s">
        <v>152</v>
      </c>
      <c r="E45" t="s">
        <v>153</v>
      </c>
      <c r="F45" t="s">
        <v>154</v>
      </c>
      <c r="G45" t="s">
        <v>155</v>
      </c>
      <c r="H45" t="s">
        <v>156</v>
      </c>
      <c r="I45" t="s">
        <v>157</v>
      </c>
      <c r="K45" t="s">
        <v>158</v>
      </c>
    </row>
    <row r="46" spans="1:25">
      <c r="A46" s="22" t="s">
        <v>159</v>
      </c>
      <c r="B46">
        <v>73057</v>
      </c>
      <c r="C46" t="s">
        <v>160</v>
      </c>
      <c r="D46">
        <v>73072</v>
      </c>
      <c r="E46" t="s">
        <v>161</v>
      </c>
      <c r="F46">
        <v>1</v>
      </c>
      <c r="G46" t="s">
        <v>162</v>
      </c>
      <c r="H46">
        <v>1</v>
      </c>
      <c r="I46">
        <v>104.16</v>
      </c>
      <c r="K46" t="s">
        <v>163</v>
      </c>
    </row>
    <row r="47" spans="1:25">
      <c r="A47" s="22" t="s">
        <v>159</v>
      </c>
      <c r="B47">
        <v>73057</v>
      </c>
      <c r="C47" t="s">
        <v>160</v>
      </c>
      <c r="D47">
        <v>79038</v>
      </c>
      <c r="E47" t="s">
        <v>164</v>
      </c>
      <c r="F47">
        <v>1</v>
      </c>
      <c r="G47" t="s">
        <v>162</v>
      </c>
      <c r="H47">
        <v>1</v>
      </c>
      <c r="I47">
        <v>107.52</v>
      </c>
    </row>
    <row r="48" spans="1:25">
      <c r="A48" s="22" t="s">
        <v>165</v>
      </c>
      <c r="B48">
        <v>73061</v>
      </c>
      <c r="C48" t="s">
        <v>166</v>
      </c>
      <c r="D48">
        <v>73296</v>
      </c>
      <c r="E48" t="s">
        <v>166</v>
      </c>
      <c r="F48">
        <v>1</v>
      </c>
      <c r="G48" t="s">
        <v>167</v>
      </c>
      <c r="H48">
        <v>1</v>
      </c>
      <c r="I48">
        <v>102.14</v>
      </c>
    </row>
    <row r="49" spans="1:9">
      <c r="A49" s="22" t="s">
        <v>159</v>
      </c>
      <c r="B49">
        <v>73074</v>
      </c>
      <c r="C49" t="s">
        <v>168</v>
      </c>
      <c r="D49">
        <v>73316</v>
      </c>
      <c r="E49" t="s">
        <v>169</v>
      </c>
      <c r="F49">
        <v>1</v>
      </c>
      <c r="G49" t="s">
        <v>167</v>
      </c>
      <c r="H49">
        <v>1</v>
      </c>
      <c r="I49">
        <v>104.54</v>
      </c>
    </row>
    <row r="50" spans="1:9">
      <c r="A50" s="22" t="s">
        <v>159</v>
      </c>
      <c r="B50">
        <v>73074</v>
      </c>
      <c r="C50" t="s">
        <v>168</v>
      </c>
      <c r="D50">
        <v>73317</v>
      </c>
      <c r="E50" t="s">
        <v>170</v>
      </c>
      <c r="F50">
        <v>1</v>
      </c>
      <c r="G50" t="s">
        <v>167</v>
      </c>
      <c r="H50">
        <v>1</v>
      </c>
      <c r="I50">
        <v>105.71</v>
      </c>
    </row>
    <row r="51" spans="1:9">
      <c r="A51" s="22" t="s">
        <v>171</v>
      </c>
      <c r="B51">
        <v>79042</v>
      </c>
      <c r="C51" t="s">
        <v>172</v>
      </c>
      <c r="D51">
        <v>79050</v>
      </c>
      <c r="E51" t="s">
        <v>173</v>
      </c>
      <c r="F51">
        <v>1</v>
      </c>
      <c r="G51" t="s">
        <v>162</v>
      </c>
      <c r="H51">
        <v>1</v>
      </c>
      <c r="I51">
        <v>101.13</v>
      </c>
    </row>
    <row r="52" spans="1:9">
      <c r="A52" s="22" t="s">
        <v>174</v>
      </c>
      <c r="B52">
        <v>79046</v>
      </c>
      <c r="C52" t="s">
        <v>175</v>
      </c>
      <c r="D52">
        <v>79056</v>
      </c>
      <c r="E52" t="s">
        <v>176</v>
      </c>
      <c r="F52">
        <v>1</v>
      </c>
      <c r="G52" t="s">
        <v>162</v>
      </c>
      <c r="H52">
        <v>1</v>
      </c>
      <c r="I52">
        <v>103.72</v>
      </c>
    </row>
  </sheetData>
  <phoneticPr fontId="5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9ae69-c55b-49fc-9102-480c06fe2ff6">
      <Terms xmlns="http://schemas.microsoft.com/office/infopath/2007/PartnerControls"/>
    </lcf76f155ced4ddcb4097134ff3c332f>
    <TaxCatchAll xmlns="38905e73-9e91-4f47-a733-8723a36023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CC905ACD00A445B6BE52F8A65FB25B" ma:contentTypeVersion="11" ma:contentTypeDescription="Create a new document." ma:contentTypeScope="" ma:versionID="023093259a1a11b787a87df14c45a455">
  <xsd:schema xmlns:xsd="http://www.w3.org/2001/XMLSchema" xmlns:xs="http://www.w3.org/2001/XMLSchema" xmlns:p="http://schemas.microsoft.com/office/2006/metadata/properties" xmlns:ns2="7b99ae69-c55b-49fc-9102-480c06fe2ff6" xmlns:ns3="38905e73-9e91-4f47-a733-8723a360232b" targetNamespace="http://schemas.microsoft.com/office/2006/metadata/properties" ma:root="true" ma:fieldsID="f71738d30fcd774b55f4ecc09d536530" ns2:_="" ns3:_="">
    <xsd:import namespace="7b99ae69-c55b-49fc-9102-480c06fe2ff6"/>
    <xsd:import namespace="38905e73-9e91-4f47-a733-8723a36023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9ae69-c55b-49fc-9102-480c06fe2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416215c-b1c1-46ac-a29f-5da1aa2d39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05e73-9e91-4f47-a733-8723a36023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559dbb-0b81-4709-9baf-a54240d4f2aa}" ma:internalName="TaxCatchAll" ma:showField="CatchAllData" ma:web="38905e73-9e91-4f47-a733-8723a36023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C78AD9-74C3-48BB-ABCD-EA398FC54CD5}"/>
</file>

<file path=customXml/itemProps2.xml><?xml version="1.0" encoding="utf-8"?>
<ds:datastoreItem xmlns:ds="http://schemas.openxmlformats.org/officeDocument/2006/customXml" ds:itemID="{1313DBAB-5EA1-4321-A79A-286171DB4B72}"/>
</file>

<file path=customXml/itemProps3.xml><?xml version="1.0" encoding="utf-8"?>
<ds:datastoreItem xmlns:ds="http://schemas.openxmlformats.org/officeDocument/2006/customXml" ds:itemID="{5341A452-EB92-4C75-A429-73E861070E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Tri-State Generation and Transmission,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Boddu, Arjun</dc:creator>
  <cp:keywords/>
  <dc:description/>
  <cp:lastModifiedBy>Boddu, Arjun</cp:lastModifiedBy>
  <cp:revision/>
  <dcterms:created xsi:type="dcterms:W3CDTF">2024-11-07T14:43:16Z</dcterms:created>
  <dcterms:modified xsi:type="dcterms:W3CDTF">2026-05-11T14:34:30Z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0x01010044CC905ACD00A445B6BE52F8A65FB25B</vt:lpwstr>
  </property>
  <property fmtid="{D5CDD505-2E9C-101B-9397-08002B2CF9AE}" pid="3" name="MediaServiceImageTags">
    <vt:lpwstr/>
  </property>
</Properties>
</file>